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iagrams/data4.xml" ContentType="application/vnd.openxmlformats-officedocument.drawingml.diagramData+xml"/>
  <Override PartName="/xl/diagrams/layout4.xml" ContentType="application/vnd.openxmlformats-officedocument.drawingml.diagramLayout+xml"/>
  <Override PartName="/xl/diagrams/quickStyle4.xml" ContentType="application/vnd.openxmlformats-officedocument.drawingml.diagramStyle+xml"/>
  <Override PartName="/xl/diagrams/colors4.xml" ContentType="application/vnd.openxmlformats-officedocument.drawingml.diagramColors+xml"/>
  <Override PartName="/xl/diagrams/drawing4.xml" ContentType="application/vnd.ms-office.drawingml.diagramDrawing+xml"/>
  <Override PartName="/xl/diagrams/data5.xml" ContentType="application/vnd.openxmlformats-officedocument.drawingml.diagramData+xml"/>
  <Override PartName="/xl/diagrams/layout5.xml" ContentType="application/vnd.openxmlformats-officedocument.drawingml.diagramLayout+xml"/>
  <Override PartName="/xl/diagrams/quickStyle5.xml" ContentType="application/vnd.openxmlformats-officedocument.drawingml.diagramStyle+xml"/>
  <Override PartName="/xl/diagrams/colors5.xml" ContentType="application/vnd.openxmlformats-officedocument.drawingml.diagramColors+xml"/>
  <Override PartName="/xl/diagrams/drawing5.xml" ContentType="application/vnd.ms-office.drawingml.diagramDrawing+xml"/>
  <Override PartName="/xl/diagrams/data6.xml" ContentType="application/vnd.openxmlformats-officedocument.drawingml.diagramData+xml"/>
  <Override PartName="/xl/diagrams/layout6.xml" ContentType="application/vnd.openxmlformats-officedocument.drawingml.diagramLayout+xml"/>
  <Override PartName="/xl/diagrams/quickStyle6.xml" ContentType="application/vnd.openxmlformats-officedocument.drawingml.diagramStyle+xml"/>
  <Override PartName="/xl/diagrams/colors6.xml" ContentType="application/vnd.openxmlformats-officedocument.drawingml.diagramColors+xml"/>
  <Override PartName="/xl/diagrams/drawing6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V\Projecten\PROJECTEN\OVL LED transitie\5 - CM Inkoop\Materiaalcontracten\3. Illuminatie schijnwerpers\Bestek\"/>
    </mc:Choice>
  </mc:AlternateContent>
  <bookViews>
    <workbookView xWindow="120" yWindow="135" windowWidth="19320" windowHeight="11895"/>
  </bookViews>
  <sheets>
    <sheet name="Invulform Gunningciterium" sheetId="1" r:id="rId1"/>
  </sheets>
  <calcPr calcId="162913"/>
</workbook>
</file>

<file path=xl/calcChain.xml><?xml version="1.0" encoding="utf-8"?>
<calcChain xmlns="http://schemas.openxmlformats.org/spreadsheetml/2006/main">
  <c r="V18" i="1" l="1"/>
  <c r="W18" i="1" s="1"/>
  <c r="T17" i="1" l="1"/>
  <c r="V17" i="1" l="1"/>
  <c r="U12" i="1"/>
  <c r="U11" i="1"/>
  <c r="W17" i="1" l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N17" i="1"/>
  <c r="O17" i="1" s="1"/>
  <c r="N18" i="1"/>
  <c r="O18" i="1" s="1"/>
  <c r="N19" i="1"/>
  <c r="O19" i="1" s="1"/>
  <c r="N20" i="1"/>
  <c r="O20" i="1" s="1"/>
  <c r="N21" i="1"/>
  <c r="O21" i="1" s="1"/>
  <c r="N22" i="1"/>
  <c r="O22" i="1" s="1"/>
  <c r="N23" i="1"/>
  <c r="O23" i="1" s="1"/>
  <c r="N24" i="1"/>
  <c r="O24" i="1" s="1"/>
  <c r="N25" i="1"/>
  <c r="O25" i="1" s="1"/>
  <c r="N26" i="1"/>
  <c r="O26" i="1" s="1"/>
  <c r="N27" i="1"/>
  <c r="O27" i="1" s="1"/>
  <c r="N28" i="1"/>
  <c r="O28" i="1" s="1"/>
  <c r="N29" i="1"/>
  <c r="O29" i="1" s="1"/>
  <c r="N30" i="1"/>
  <c r="O30" i="1" s="1"/>
  <c r="N31" i="1"/>
  <c r="O31" i="1" s="1"/>
  <c r="N32" i="1"/>
  <c r="O32" i="1" s="1"/>
  <c r="N33" i="1"/>
  <c r="O33" i="1" s="1"/>
  <c r="N34" i="1"/>
  <c r="O34" i="1" s="1"/>
  <c r="W16" i="1" l="1"/>
  <c r="W15" i="1"/>
  <c r="X16" i="1" l="1"/>
  <c r="X18" i="1" s="1"/>
  <c r="P14" i="1" l="1"/>
  <c r="P25" i="1"/>
  <c r="P17" i="1"/>
  <c r="P30" i="1"/>
  <c r="P18" i="1"/>
  <c r="P29" i="1"/>
  <c r="P12" i="1"/>
  <c r="P31" i="1"/>
  <c r="P28" i="1"/>
  <c r="P16" i="1"/>
  <c r="P13" i="1"/>
  <c r="P19" i="1"/>
  <c r="P20" i="1"/>
  <c r="P21" i="1"/>
  <c r="P32" i="1"/>
  <c r="P33" i="1"/>
  <c r="P22" i="1"/>
  <c r="P34" i="1"/>
  <c r="P27" i="1"/>
  <c r="P23" i="1"/>
  <c r="P15" i="1"/>
  <c r="P24" i="1"/>
  <c r="P26" i="1"/>
  <c r="P11" i="1" l="1"/>
  <c r="O5" i="1" s="1"/>
</calcChain>
</file>

<file path=xl/sharedStrings.xml><?xml version="1.0" encoding="utf-8"?>
<sst xmlns="http://schemas.openxmlformats.org/spreadsheetml/2006/main" count="159" uniqueCount="57">
  <si>
    <t>levensduur</t>
  </si>
  <si>
    <t>L 
lichtterugval</t>
  </si>
  <si>
    <t>B
uitval</t>
  </si>
  <si>
    <t>Kolom1</t>
  </si>
  <si>
    <t>maximale score:</t>
  </si>
  <si>
    <t>minimale score:</t>
  </si>
  <si>
    <t>van</t>
  </si>
  <si>
    <t>3. Gunning op waarde</t>
  </si>
  <si>
    <t>1. Vul in:</t>
  </si>
  <si>
    <t>Armatuurgegevens zoals merk, type en bestelcode</t>
  </si>
  <si>
    <t>Waarde Lichtterugval en uitval</t>
  </si>
  <si>
    <t>Kolom5</t>
  </si>
  <si>
    <t>Levensduur, lichtterugval (L) en Uitval (B)</t>
  </si>
  <si>
    <t>2. Vul in:</t>
  </si>
  <si>
    <t>NPK armatuur, klein model</t>
  </si>
  <si>
    <t>brede lichtverdeling</t>
  </si>
  <si>
    <t>voet-fietspaden</t>
  </si>
  <si>
    <t>1500-2500</t>
  </si>
  <si>
    <t>standaard beugel</t>
  </si>
  <si>
    <t>brede- diepe lichtverdeling</t>
  </si>
  <si>
    <t>woonstraten</t>
  </si>
  <si>
    <t>2500-4000</t>
  </si>
  <si>
    <t>diepe lichtverdeling</t>
  </si>
  <si>
    <t>parkeerplaatsen / pleinen</t>
  </si>
  <si>
    <t>NPK armatuur, groot model</t>
  </si>
  <si>
    <t>woonstraten / hoofdwegen</t>
  </si>
  <si>
    <t>5000-6500</t>
  </si>
  <si>
    <t>6500-8000</t>
  </si>
  <si>
    <t>hoofdwegen</t>
  </si>
  <si>
    <t>8000-10000</t>
  </si>
  <si>
    <t>10000-12500</t>
  </si>
  <si>
    <t>Optiek</t>
  </si>
  <si>
    <t>Toepassing</t>
  </si>
  <si>
    <t>Bevestiging</t>
  </si>
  <si>
    <t>Type</t>
  </si>
  <si>
    <t>Omschrijving</t>
  </si>
  <si>
    <t>Merk</t>
  </si>
  <si>
    <t>Bestelcode</t>
  </si>
  <si>
    <t>Aantallen</t>
  </si>
  <si>
    <t>Geraamde contractwaarde:</t>
  </si>
  <si>
    <t>terugval</t>
  </si>
  <si>
    <t>uitval</t>
  </si>
  <si>
    <t>waardering</t>
  </si>
  <si>
    <t>Gunning op waarde:</t>
  </si>
  <si>
    <t>Prijs:</t>
  </si>
  <si>
    <t>kwaliteit</t>
  </si>
  <si>
    <t xml:space="preserve"> ----&gt;</t>
  </si>
  <si>
    <t>lichtterugval :</t>
  </si>
  <si>
    <t>Energielabeling</t>
  </si>
  <si>
    <t>aantal eenheden:</t>
  </si>
  <si>
    <t>waarde / eenheid</t>
  </si>
  <si>
    <t>adapter tbv uithouder klein model</t>
  </si>
  <si>
    <t>4000-6000</t>
  </si>
  <si>
    <t>adapter tbv uithouder groot model</t>
  </si>
  <si>
    <t>Energielabeling:</t>
  </si>
  <si>
    <t>Levensduur/lichtterugval</t>
  </si>
  <si>
    <t>Lichtstroom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</si>
</sst>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&quot;€&quot;\ #,##0;&quot;€&quot;\ \-#,##0"/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164" formatCode="&quot;€&quot;\ #,##0"/>
  </numFmts>
  <fonts count="19" x14ac:knownFonts="1">
    <font>
      <sz val="11"/>
      <color theme="1"/>
      <name val="Calibri"/>
      <family val="2"/>
    </font>
    <font>
      <sz val="9"/>
      <color theme="0"/>
      <name val="Calibri"/>
      <family val="2"/>
    </font>
    <font>
      <sz val="9"/>
      <color theme="1"/>
      <name val="Calibri"/>
      <family val="2"/>
    </font>
    <font>
      <sz val="9"/>
      <color theme="1"/>
      <name val="Corbel"/>
      <family val="2"/>
    </font>
    <font>
      <b/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9"/>
      <color theme="0"/>
      <name val="Calibri"/>
      <family val="2"/>
    </font>
    <font>
      <sz val="9"/>
      <color rgb="FFFF0000"/>
      <name val="Calibri"/>
      <family val="2"/>
    </font>
    <font>
      <b/>
      <sz val="11"/>
      <color theme="1"/>
      <name val="Calibri"/>
      <family val="2"/>
    </font>
    <font>
      <b/>
      <sz val="18"/>
      <color theme="1"/>
      <name val="Calibri"/>
      <family val="2"/>
    </font>
    <font>
      <sz val="18"/>
      <color theme="1"/>
      <name val="Calibri"/>
      <family val="2"/>
    </font>
    <font>
      <b/>
      <sz val="18"/>
      <color rgb="FFFF0000"/>
      <name val="Calibri"/>
      <family val="2"/>
    </font>
    <font>
      <b/>
      <sz val="10"/>
      <color theme="1"/>
      <name val="Calibri"/>
      <family val="2"/>
    </font>
    <font>
      <sz val="9"/>
      <name val="Corbel"/>
      <family val="2"/>
    </font>
    <font>
      <sz val="11"/>
      <color rgb="FFFF0000"/>
      <name val="Calibri"/>
      <family val="2"/>
    </font>
    <font>
      <sz val="11"/>
      <color theme="0"/>
      <name val="Calibri"/>
      <family val="2"/>
    </font>
    <font>
      <b/>
      <sz val="12"/>
      <color theme="1"/>
      <name val="Calibri"/>
      <family val="2"/>
    </font>
    <font>
      <b/>
      <sz val="18"/>
      <color theme="0"/>
      <name val="Calibri"/>
      <family val="2"/>
    </font>
    <font>
      <b/>
      <sz val="12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/>
      <right/>
      <top style="thick">
        <color rgb="FFFF0000"/>
      </top>
      <bottom/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24" xfId="0" applyFont="1" applyBorder="1" applyAlignment="1" applyProtection="1">
      <protection locked="0"/>
    </xf>
    <xf numFmtId="0" fontId="2" fillId="0" borderId="23" xfId="0" applyFont="1" applyBorder="1" applyProtection="1">
      <protection locked="0"/>
    </xf>
    <xf numFmtId="0" fontId="2" fillId="0" borderId="28" xfId="0" applyFont="1" applyBorder="1" applyProtection="1">
      <protection locked="0"/>
    </xf>
    <xf numFmtId="0" fontId="2" fillId="0" borderId="23" xfId="0" applyFont="1" applyBorder="1" applyAlignment="1" applyProtection="1">
      <alignment horizontal="center"/>
      <protection locked="0"/>
    </xf>
    <xf numFmtId="9" fontId="2" fillId="0" borderId="23" xfId="0" applyNumberFormat="1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26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9" fontId="2" fillId="0" borderId="1" xfId="0" applyNumberFormat="1" applyFont="1" applyBorder="1" applyAlignment="1" applyProtection="1">
      <alignment horizontal="center"/>
      <protection locked="0"/>
    </xf>
    <xf numFmtId="0" fontId="2" fillId="0" borderId="0" xfId="0" applyFont="1" applyProtection="1"/>
    <xf numFmtId="0" fontId="11" fillId="0" borderId="0" xfId="0" applyFont="1" applyFill="1" applyBorder="1" applyAlignment="1" applyProtection="1"/>
    <xf numFmtId="0" fontId="4" fillId="0" borderId="0" xfId="0" applyFont="1" applyFill="1" applyBorder="1" applyAlignment="1" applyProtection="1"/>
    <xf numFmtId="0" fontId="8" fillId="0" borderId="0" xfId="0" applyFont="1" applyFill="1" applyBorder="1" applyAlignment="1" applyProtection="1"/>
    <xf numFmtId="0" fontId="2" fillId="0" borderId="15" xfId="0" applyFont="1" applyBorder="1" applyProtection="1"/>
    <xf numFmtId="0" fontId="2" fillId="0" borderId="0" xfId="0" applyFont="1" applyFill="1" applyBorder="1" applyAlignment="1" applyProtection="1"/>
    <xf numFmtId="5" fontId="9" fillId="3" borderId="16" xfId="0" applyNumberFormat="1" applyFont="1" applyFill="1" applyBorder="1" applyAlignment="1" applyProtection="1">
      <alignment horizontal="center" vertical="center"/>
    </xf>
    <xf numFmtId="0" fontId="2" fillId="0" borderId="22" xfId="0" applyFont="1" applyBorder="1" applyProtection="1"/>
    <xf numFmtId="0" fontId="10" fillId="0" borderId="18" xfId="0" applyFont="1" applyBorder="1" applyAlignment="1" applyProtection="1"/>
    <xf numFmtId="0" fontId="2" fillId="0" borderId="19" xfId="0" applyFont="1" applyBorder="1" applyProtection="1"/>
    <xf numFmtId="5" fontId="5" fillId="0" borderId="0" xfId="0" applyNumberFormat="1" applyFont="1" applyFill="1" applyBorder="1" applyAlignment="1" applyProtection="1">
      <alignment horizontal="center" vertical="center"/>
    </xf>
    <xf numFmtId="5" fontId="0" fillId="0" borderId="0" xfId="0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wrapText="1"/>
    </xf>
    <xf numFmtId="0" fontId="4" fillId="0" borderId="0" xfId="0" applyFont="1" applyProtection="1"/>
    <xf numFmtId="0" fontId="2" fillId="0" borderId="7" xfId="0" applyFont="1" applyBorder="1" applyProtection="1"/>
    <xf numFmtId="164" fontId="12" fillId="0" borderId="7" xfId="0" applyNumberFormat="1" applyFont="1" applyBorder="1" applyProtection="1"/>
    <xf numFmtId="0" fontId="2" fillId="0" borderId="14" xfId="0" applyFont="1" applyBorder="1" applyProtection="1"/>
    <xf numFmtId="0" fontId="3" fillId="7" borderId="36" xfId="0" applyFont="1" applyFill="1" applyBorder="1" applyAlignment="1" applyProtection="1">
      <alignment horizontal="center" vertical="center" wrapText="1"/>
    </xf>
    <xf numFmtId="0" fontId="13" fillId="7" borderId="28" xfId="0" applyFont="1" applyFill="1" applyBorder="1" applyAlignment="1" applyProtection="1">
      <alignment horizontal="left" vertical="center" wrapText="1"/>
    </xf>
    <xf numFmtId="0" fontId="13" fillId="7" borderId="7" xfId="0" applyFont="1" applyFill="1" applyBorder="1" applyAlignment="1" applyProtection="1">
      <alignment horizontal="left" vertical="center" wrapText="1"/>
    </xf>
    <xf numFmtId="0" fontId="13" fillId="7" borderId="29" xfId="0" applyFont="1" applyFill="1" applyBorder="1" applyAlignment="1" applyProtection="1">
      <alignment horizontal="right" vertical="center" wrapText="1"/>
    </xf>
    <xf numFmtId="164" fontId="4" fillId="4" borderId="28" xfId="0" applyNumberFormat="1" applyFont="1" applyFill="1" applyBorder="1" applyAlignment="1" applyProtection="1">
      <alignment horizontal="center"/>
    </xf>
    <xf numFmtId="0" fontId="2" fillId="0" borderId="43" xfId="0" applyFont="1" applyBorder="1" applyProtection="1"/>
    <xf numFmtId="0" fontId="2" fillId="0" borderId="44" xfId="0" applyFont="1" applyBorder="1" applyProtection="1"/>
    <xf numFmtId="9" fontId="4" fillId="0" borderId="44" xfId="0" applyNumberFormat="1" applyFont="1" applyBorder="1" applyProtection="1"/>
    <xf numFmtId="164" fontId="12" fillId="0" borderId="44" xfId="0" applyNumberFormat="1" applyFont="1" applyBorder="1" applyProtection="1"/>
    <xf numFmtId="0" fontId="2" fillId="0" borderId="42" xfId="0" applyFont="1" applyBorder="1" applyProtection="1"/>
    <xf numFmtId="0" fontId="2" fillId="0" borderId="1" xfId="0" applyFont="1" applyBorder="1" applyProtection="1"/>
    <xf numFmtId="0" fontId="13" fillId="7" borderId="34" xfId="0" applyFont="1" applyFill="1" applyBorder="1" applyAlignment="1" applyProtection="1">
      <alignment horizontal="left" vertical="center" wrapText="1"/>
    </xf>
    <xf numFmtId="0" fontId="13" fillId="7" borderId="0" xfId="0" applyFont="1" applyFill="1" applyBorder="1" applyAlignment="1" applyProtection="1">
      <alignment horizontal="left" vertical="center" wrapText="1"/>
    </xf>
    <xf numFmtId="164" fontId="12" fillId="4" borderId="26" xfId="0" applyNumberFormat="1" applyFont="1" applyFill="1" applyBorder="1" applyAlignment="1" applyProtection="1">
      <alignment horizontal="center"/>
    </xf>
    <xf numFmtId="0" fontId="2" fillId="0" borderId="8" xfId="0" applyFont="1" applyBorder="1" applyProtection="1"/>
    <xf numFmtId="0" fontId="2" fillId="0" borderId="0" xfId="0" applyFont="1" applyBorder="1" applyProtection="1"/>
    <xf numFmtId="9" fontId="4" fillId="0" borderId="0" xfId="0" applyNumberFormat="1" applyFont="1" applyBorder="1" applyProtection="1"/>
    <xf numFmtId="164" fontId="12" fillId="0" borderId="0" xfId="0" applyNumberFormat="1" applyFont="1" applyBorder="1" applyProtection="1"/>
    <xf numFmtId="9" fontId="4" fillId="0" borderId="9" xfId="0" applyNumberFormat="1" applyFont="1" applyBorder="1" applyAlignment="1" applyProtection="1">
      <alignment horizontal="left"/>
    </xf>
    <xf numFmtId="0" fontId="7" fillId="0" borderId="0" xfId="0" applyFont="1" applyProtection="1"/>
    <xf numFmtId="0" fontId="3" fillId="7" borderId="35" xfId="0" applyFont="1" applyFill="1" applyBorder="1" applyAlignment="1" applyProtection="1">
      <alignment horizontal="right" vertical="center" wrapText="1"/>
    </xf>
    <xf numFmtId="0" fontId="2" fillId="0" borderId="10" xfId="0" applyFont="1" applyBorder="1" applyProtection="1"/>
    <xf numFmtId="0" fontId="2" fillId="0" borderId="11" xfId="0" applyFont="1" applyBorder="1" applyProtection="1"/>
    <xf numFmtId="0" fontId="2" fillId="5" borderId="40" xfId="0" applyFont="1" applyFill="1" applyBorder="1" applyProtection="1"/>
    <xf numFmtId="0" fontId="2" fillId="5" borderId="41" xfId="0" applyFont="1" applyFill="1" applyBorder="1" applyProtection="1"/>
    <xf numFmtId="0" fontId="2" fillId="5" borderId="37" xfId="0" applyFont="1" applyFill="1" applyBorder="1" applyProtection="1"/>
    <xf numFmtId="0" fontId="2" fillId="5" borderId="38" xfId="0" applyFont="1" applyFill="1" applyBorder="1" applyProtection="1"/>
    <xf numFmtId="0" fontId="2" fillId="0" borderId="39" xfId="0" applyFont="1" applyBorder="1" applyProtection="1"/>
    <xf numFmtId="0" fontId="2" fillId="0" borderId="30" xfId="0" applyFont="1" applyBorder="1" applyProtection="1"/>
    <xf numFmtId="0" fontId="4" fillId="0" borderId="1" xfId="0" applyFont="1" applyBorder="1" applyProtection="1"/>
    <xf numFmtId="9" fontId="4" fillId="0" borderId="1" xfId="0" applyNumberFormat="1" applyFont="1" applyBorder="1" applyProtection="1"/>
    <xf numFmtId="0" fontId="2" fillId="0" borderId="27" xfId="0" applyFont="1" applyBorder="1" applyProtection="1"/>
    <xf numFmtId="0" fontId="2" fillId="3" borderId="3" xfId="0" applyFont="1" applyFill="1" applyBorder="1" applyProtection="1"/>
    <xf numFmtId="9" fontId="4" fillId="3" borderId="3" xfId="0" applyNumberFormat="1" applyFont="1" applyFill="1" applyBorder="1" applyProtection="1"/>
    <xf numFmtId="5" fontId="12" fillId="3" borderId="3" xfId="0" applyNumberFormat="1" applyFont="1" applyFill="1" applyBorder="1" applyProtection="1"/>
    <xf numFmtId="42" fontId="2" fillId="3" borderId="4" xfId="0" applyNumberFormat="1" applyFont="1" applyFill="1" applyBorder="1" applyProtection="1"/>
    <xf numFmtId="0" fontId="2" fillId="0" borderId="13" xfId="0" applyFont="1" applyBorder="1" applyProtection="1"/>
    <xf numFmtId="0" fontId="4" fillId="0" borderId="11" xfId="0" applyFont="1" applyBorder="1" applyProtection="1"/>
    <xf numFmtId="9" fontId="4" fillId="0" borderId="11" xfId="0" applyNumberFormat="1" applyFont="1" applyBorder="1" applyAlignment="1" applyProtection="1">
      <alignment horizontal="center" vertical="center"/>
    </xf>
    <xf numFmtId="5" fontId="4" fillId="0" borderId="11" xfId="0" applyNumberFormat="1" applyFont="1" applyBorder="1" applyAlignment="1" applyProtection="1">
      <alignment horizontal="right" vertical="center"/>
    </xf>
    <xf numFmtId="164" fontId="4" fillId="0" borderId="12" xfId="0" applyNumberFormat="1" applyFont="1" applyBorder="1" applyAlignment="1" applyProtection="1">
      <alignment horizontal="center" vertical="center"/>
    </xf>
    <xf numFmtId="44" fontId="2" fillId="3" borderId="4" xfId="0" applyNumberFormat="1" applyFont="1" applyFill="1" applyBorder="1" applyProtection="1"/>
    <xf numFmtId="164" fontId="16" fillId="4" borderId="25" xfId="0" applyNumberFormat="1" applyFont="1" applyFill="1" applyBorder="1" applyAlignment="1" applyProtection="1">
      <alignment horizontal="center"/>
    </xf>
    <xf numFmtId="0" fontId="2" fillId="0" borderId="36" xfId="0" applyFont="1" applyBorder="1" applyAlignment="1" applyProtection="1">
      <alignment horizontal="center"/>
      <protection locked="0"/>
    </xf>
    <xf numFmtId="9" fontId="2" fillId="0" borderId="36" xfId="0" applyNumberFormat="1" applyFont="1" applyBorder="1" applyAlignment="1" applyProtection="1">
      <alignment horizontal="center"/>
      <protection locked="0"/>
    </xf>
    <xf numFmtId="164" fontId="12" fillId="4" borderId="45" xfId="0" applyNumberFormat="1" applyFont="1" applyFill="1" applyBorder="1" applyAlignment="1" applyProtection="1">
      <alignment horizontal="center"/>
    </xf>
    <xf numFmtId="164" fontId="16" fillId="4" borderId="46" xfId="0" applyNumberFormat="1" applyFont="1" applyFill="1" applyBorder="1" applyAlignment="1" applyProtection="1">
      <alignment horizontal="center"/>
    </xf>
    <xf numFmtId="164" fontId="16" fillId="4" borderId="27" xfId="0" applyNumberFormat="1" applyFont="1" applyFill="1" applyBorder="1" applyAlignment="1" applyProtection="1">
      <alignment horizontal="center"/>
    </xf>
    <xf numFmtId="0" fontId="3" fillId="7" borderId="1" xfId="0" applyFont="1" applyFill="1" applyBorder="1" applyAlignment="1" applyProtection="1">
      <alignment horizontal="center" vertical="center" wrapText="1"/>
    </xf>
    <xf numFmtId="0" fontId="13" fillId="7" borderId="26" xfId="0" applyFont="1" applyFill="1" applyBorder="1" applyAlignment="1" applyProtection="1">
      <alignment horizontal="left" vertical="center" wrapText="1"/>
    </xf>
    <xf numFmtId="0" fontId="13" fillId="7" borderId="47" xfId="0" applyFont="1" applyFill="1" applyBorder="1" applyAlignment="1" applyProtection="1">
      <alignment horizontal="left" vertical="center" wrapText="1"/>
    </xf>
    <xf numFmtId="0" fontId="13" fillId="7" borderId="30" xfId="0" applyFont="1" applyFill="1" applyBorder="1" applyAlignment="1" applyProtection="1">
      <alignment horizontal="right" vertical="center" wrapText="1"/>
    </xf>
    <xf numFmtId="0" fontId="3" fillId="7" borderId="30" xfId="0" applyFont="1" applyFill="1" applyBorder="1" applyAlignment="1" applyProtection="1">
      <alignment horizontal="right" vertical="center" wrapText="1"/>
    </xf>
    <xf numFmtId="0" fontId="2" fillId="6" borderId="15" xfId="0" applyFont="1" applyFill="1" applyBorder="1" applyProtection="1"/>
    <xf numFmtId="0" fontId="2" fillId="6" borderId="0" xfId="0" applyFont="1" applyFill="1" applyBorder="1" applyProtection="1"/>
    <xf numFmtId="0" fontId="2" fillId="6" borderId="22" xfId="0" applyFont="1" applyFill="1" applyBorder="1" applyProtection="1"/>
    <xf numFmtId="0" fontId="17" fillId="6" borderId="16" xfId="0" applyFont="1" applyFill="1" applyBorder="1" applyProtection="1"/>
    <xf numFmtId="0" fontId="1" fillId="6" borderId="20" xfId="0" applyFont="1" applyFill="1" applyBorder="1" applyProtection="1"/>
    <xf numFmtId="0" fontId="1" fillId="6" borderId="17" xfId="0" applyFont="1" applyFill="1" applyBorder="1" applyProtection="1"/>
    <xf numFmtId="0" fontId="1" fillId="6" borderId="31" xfId="0" applyFont="1" applyFill="1" applyBorder="1" applyProtection="1"/>
    <xf numFmtId="0" fontId="17" fillId="6" borderId="31" xfId="0" applyFont="1" applyFill="1" applyBorder="1" applyProtection="1"/>
    <xf numFmtId="0" fontId="15" fillId="6" borderId="33" xfId="0" applyFont="1" applyFill="1" applyBorder="1" applyAlignment="1" applyProtection="1"/>
    <xf numFmtId="0" fontId="15" fillId="6" borderId="22" xfId="0" applyFont="1" applyFill="1" applyBorder="1" applyAlignment="1" applyProtection="1"/>
    <xf numFmtId="0" fontId="1" fillId="6" borderId="15" xfId="0" applyFont="1" applyFill="1" applyBorder="1" applyProtection="1"/>
    <xf numFmtId="0" fontId="1" fillId="6" borderId="0" xfId="0" applyFont="1" applyFill="1" applyBorder="1" applyProtection="1"/>
    <xf numFmtId="0" fontId="1" fillId="6" borderId="22" xfId="0" applyFont="1" applyFill="1" applyBorder="1" applyProtection="1"/>
    <xf numFmtId="0" fontId="2" fillId="6" borderId="18" xfId="0" applyFont="1" applyFill="1" applyBorder="1" applyProtection="1"/>
    <xf numFmtId="0" fontId="2" fillId="6" borderId="21" xfId="0" applyFont="1" applyFill="1" applyBorder="1" applyProtection="1"/>
    <xf numFmtId="0" fontId="10" fillId="6" borderId="19" xfId="0" applyFont="1" applyFill="1" applyBorder="1" applyAlignment="1" applyProtection="1"/>
    <xf numFmtId="0" fontId="1" fillId="6" borderId="18" xfId="0" applyFont="1" applyFill="1" applyBorder="1" applyProtection="1"/>
    <xf numFmtId="0" fontId="1" fillId="6" borderId="21" xfId="0" applyFont="1" applyFill="1" applyBorder="1" applyProtection="1"/>
    <xf numFmtId="0" fontId="1" fillId="6" borderId="19" xfId="0" applyFont="1" applyFill="1" applyBorder="1" applyProtection="1"/>
    <xf numFmtId="5" fontId="11" fillId="3" borderId="31" xfId="0" applyNumberFormat="1" applyFont="1" applyFill="1" applyBorder="1" applyAlignment="1" applyProtection="1">
      <alignment horizontal="center" vertical="center"/>
    </xf>
    <xf numFmtId="0" fontId="14" fillId="3" borderId="32" xfId="0" applyFont="1" applyFill="1" applyBorder="1" applyAlignment="1" applyProtection="1"/>
    <xf numFmtId="0" fontId="17" fillId="6" borderId="15" xfId="0" applyFont="1" applyFill="1" applyBorder="1" applyAlignment="1" applyProtection="1">
      <alignment wrapText="1"/>
    </xf>
    <xf numFmtId="0" fontId="15" fillId="6" borderId="0" xfId="0" applyFont="1" applyFill="1" applyBorder="1" applyAlignment="1" applyProtection="1">
      <alignment wrapText="1"/>
    </xf>
    <xf numFmtId="0" fontId="15" fillId="6" borderId="22" xfId="0" applyFont="1" applyFill="1" applyBorder="1" applyAlignment="1" applyProtection="1">
      <alignment wrapText="1"/>
    </xf>
    <xf numFmtId="0" fontId="15" fillId="6" borderId="15" xfId="0" applyFont="1" applyFill="1" applyBorder="1" applyAlignment="1" applyProtection="1">
      <alignment wrapText="1"/>
    </xf>
    <xf numFmtId="0" fontId="2" fillId="0" borderId="13" xfId="0" applyFont="1" applyBorder="1" applyAlignment="1" applyProtection="1">
      <alignment horizontal="right"/>
    </xf>
    <xf numFmtId="0" fontId="0" fillId="0" borderId="7" xfId="0" applyBorder="1" applyAlignment="1" applyProtection="1">
      <alignment horizontal="right"/>
    </xf>
    <xf numFmtId="0" fontId="15" fillId="6" borderId="0" xfId="0" applyFont="1" applyFill="1" applyAlignment="1" applyProtection="1">
      <alignment wrapText="1"/>
    </xf>
    <xf numFmtId="0" fontId="18" fillId="6" borderId="18" xfId="0" applyFont="1" applyFill="1" applyBorder="1" applyAlignment="1" applyProtection="1">
      <alignment horizontal="center" wrapText="1"/>
    </xf>
    <xf numFmtId="0" fontId="18" fillId="6" borderId="21" xfId="0" applyFont="1" applyFill="1" applyBorder="1" applyAlignment="1" applyProtection="1">
      <alignment horizontal="center" wrapText="1"/>
    </xf>
    <xf numFmtId="0" fontId="18" fillId="6" borderId="19" xfId="0" applyFont="1" applyFill="1" applyBorder="1" applyAlignment="1" applyProtection="1">
      <alignment horizontal="center" wrapText="1"/>
    </xf>
  </cellXfs>
  <cellStyles count="1">
    <cellStyle name="Standaard" xfId="0" builtinId="0"/>
  </cellStyles>
  <dxfs count="23">
    <dxf>
      <font>
        <strike val="0"/>
        <outline val="0"/>
        <shadow val="0"/>
        <u val="none"/>
        <vertAlign val="baseline"/>
        <sz val="9"/>
      </font>
      <numFmt numFmtId="0" formatCode="General"/>
      <border outline="0">
        <left style="medium">
          <color auto="1"/>
        </left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65" formatCode="0.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medium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9"/>
      </font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</font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 tint="-0.14999847407452621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 tint="-0.149998474074526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solid">
          <fgColor indexed="64"/>
          <bgColor theme="0" tint="-0.149998474074526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solid">
          <fgColor indexed="64"/>
          <bgColor theme="0" tint="-0.149998474074526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 tint="-0.149998474074526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medium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protection locked="1" hidden="0"/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0"/>
        <name val="Calibri"/>
        <scheme val="none"/>
      </font>
      <fill>
        <patternFill patternType="solid">
          <fgColor indexed="64"/>
          <bgColor rgb="FF0070C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4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5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6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 b="0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 b="0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5217" custLinFactNeighborY="-22955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39905" custLinFactNeighborY="-20260"/>
      <dgm:spPr>
        <a:solidFill>
          <a:srgbClr val="FF0000"/>
        </a:solidFill>
      </dgm:spPr>
      <dgm:t>
        <a:bodyPr/>
        <a:lstStyle/>
        <a:p>
          <a:endParaRPr lang="nl-NL"/>
        </a:p>
      </dgm:t>
    </dgm:pt>
  </dgm:ptLst>
  <dgm:cxnLst>
    <dgm:cxn modelId="{852BFF43-5530-4ADC-B6D6-7A1E4F0F4FB1}" type="presOf" srcId="{F80D0E9A-1F20-44BA-B52A-A0E60C8C68AF}" destId="{EE1AF43C-7156-41FD-8BDE-9CB2B64A4DAE}" srcOrd="0" destOrd="0" presId="urn:microsoft.com/office/officeart/2005/8/layout/hProcess3"/>
    <dgm:cxn modelId="{F251C283-8EF2-470E-8730-09329EA1D445}" type="presOf" srcId="{FAC45BB5-9EC1-4859-800D-A107F35CF5E7}" destId="{96A7C0DD-B252-4A23-8693-A42A5711C7ED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4FAED712-B370-4912-8747-FC61A16EB681}" type="presParOf" srcId="{96A7C0DD-B252-4A23-8693-A42A5711C7ED}" destId="{FD36D6E2-4A36-4DC4-B6ED-E9EC7212009F}" srcOrd="0" destOrd="0" presId="urn:microsoft.com/office/officeart/2005/8/layout/hProcess3"/>
    <dgm:cxn modelId="{72C5AA6F-AB66-4F40-BE56-BD5A642140C5}" type="presParOf" srcId="{96A7C0DD-B252-4A23-8693-A42A5711C7ED}" destId="{0B3EF514-89E3-4238-823B-9F52E4F32C09}" srcOrd="1" destOrd="0" presId="urn:microsoft.com/office/officeart/2005/8/layout/hProcess3"/>
    <dgm:cxn modelId="{F57B0AAF-B690-4047-87A1-39027D71B82F}" type="presParOf" srcId="{0B3EF514-89E3-4238-823B-9F52E4F32C09}" destId="{E5CF0B99-01FB-4C86-9FEB-ED3EED98036E}" srcOrd="0" destOrd="0" presId="urn:microsoft.com/office/officeart/2005/8/layout/hProcess3"/>
    <dgm:cxn modelId="{39AFADA6-446B-48C3-947A-F014673C041B}" type="presParOf" srcId="{0B3EF514-89E3-4238-823B-9F52E4F32C09}" destId="{685C2693-40CA-46D5-961E-922E6CD96BD8}" srcOrd="1" destOrd="0" presId="urn:microsoft.com/office/officeart/2005/8/layout/hProcess3"/>
    <dgm:cxn modelId="{71FAFC83-5A1E-4D9D-AFF4-120FD22D6E01}" type="presParOf" srcId="{685C2693-40CA-46D5-961E-922E6CD96BD8}" destId="{AA4E0D62-F4A1-42FB-998A-C34214992A15}" srcOrd="0" destOrd="0" presId="urn:microsoft.com/office/officeart/2005/8/layout/hProcess3"/>
    <dgm:cxn modelId="{224295E4-A13F-45E8-8D57-53687C79F6E4}" type="presParOf" srcId="{685C2693-40CA-46D5-961E-922E6CD96BD8}" destId="{EE1AF43C-7156-41FD-8BDE-9CB2B64A4DAE}" srcOrd="1" destOrd="0" presId="urn:microsoft.com/office/officeart/2005/8/layout/hProcess3"/>
    <dgm:cxn modelId="{7C24AFD2-5B54-4957-B817-5B05FF4FEAB7}" type="presParOf" srcId="{685C2693-40CA-46D5-961E-922E6CD96BD8}" destId="{A455DFA3-3A78-4419-AD7C-C5AFD2278B8E}" srcOrd="2" destOrd="0" presId="urn:microsoft.com/office/officeart/2005/8/layout/hProcess3"/>
    <dgm:cxn modelId="{B6A1174B-B4AA-4997-9474-F46C7C728463}" type="presParOf" srcId="{685C2693-40CA-46D5-961E-922E6CD96BD8}" destId="{A7307E28-403E-46F5-8846-B28E571E8907}" srcOrd="3" destOrd="0" presId="urn:microsoft.com/office/officeart/2005/8/layout/hProcess3"/>
    <dgm:cxn modelId="{4BDC2C2C-2AAA-4F9C-BBD1-3D92F21AD9D8}" type="presParOf" srcId="{0B3EF514-89E3-4238-823B-9F52E4F32C09}" destId="{A2FD0782-B1D1-473C-A1E8-D6336CE888B9}" srcOrd="2" destOrd="0" presId="urn:microsoft.com/office/officeart/2005/8/layout/hProcess3"/>
    <dgm:cxn modelId="{85B07164-F952-4AD3-8411-830A7C2501CD}" type="presParOf" srcId="{0B3EF514-89E3-4238-823B-9F52E4F32C09}" destId="{F4D2FA19-BCC5-40EA-9123-6BF73A06239C}" srcOrd="3" destOrd="0" presId="urn:microsoft.com/office/officeart/2005/8/layout/hProcess3"/>
    <dgm:cxn modelId="{453B4C8D-8378-4D32-ABB6-DD952639A431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8016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85149" custLinFactNeighborY="-11576"/>
      <dgm:spPr>
        <a:solidFill>
          <a:srgbClr val="FF0000"/>
        </a:solidFill>
      </dgm:spPr>
      <dgm:t>
        <a:bodyPr/>
        <a:lstStyle/>
        <a:p>
          <a:endParaRPr lang="nl-NL"/>
        </a:p>
      </dgm:t>
    </dgm:pt>
  </dgm:ptLst>
  <dgm:cxnLst>
    <dgm:cxn modelId="{976BC2B6-7AAB-465B-ABF9-F840E3A51272}" type="presOf" srcId="{FAC45BB5-9EC1-4859-800D-A107F35CF5E7}" destId="{96A7C0DD-B252-4A23-8693-A42A5711C7ED}" srcOrd="0" destOrd="0" presId="urn:microsoft.com/office/officeart/2005/8/layout/hProcess3"/>
    <dgm:cxn modelId="{155F00F3-B50E-4888-B962-BDD0BC536E6C}" type="presOf" srcId="{F80D0E9A-1F20-44BA-B52A-A0E60C8C68AF}" destId="{EE1AF43C-7156-41FD-8BDE-9CB2B64A4DAE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1E10BBBC-58B2-4873-9567-E2F3A95764F2}" type="presParOf" srcId="{96A7C0DD-B252-4A23-8693-A42A5711C7ED}" destId="{FD36D6E2-4A36-4DC4-B6ED-E9EC7212009F}" srcOrd="0" destOrd="0" presId="urn:microsoft.com/office/officeart/2005/8/layout/hProcess3"/>
    <dgm:cxn modelId="{5441F21C-8395-474E-A15C-BD229050A104}" type="presParOf" srcId="{96A7C0DD-B252-4A23-8693-A42A5711C7ED}" destId="{0B3EF514-89E3-4238-823B-9F52E4F32C09}" srcOrd="1" destOrd="0" presId="urn:microsoft.com/office/officeart/2005/8/layout/hProcess3"/>
    <dgm:cxn modelId="{8D1E3BDC-85B5-4603-B805-69BD01254D94}" type="presParOf" srcId="{0B3EF514-89E3-4238-823B-9F52E4F32C09}" destId="{E5CF0B99-01FB-4C86-9FEB-ED3EED98036E}" srcOrd="0" destOrd="0" presId="urn:microsoft.com/office/officeart/2005/8/layout/hProcess3"/>
    <dgm:cxn modelId="{30F55328-DF1A-4D59-B839-A5D12CD0BDDF}" type="presParOf" srcId="{0B3EF514-89E3-4238-823B-9F52E4F32C09}" destId="{685C2693-40CA-46D5-961E-922E6CD96BD8}" srcOrd="1" destOrd="0" presId="urn:microsoft.com/office/officeart/2005/8/layout/hProcess3"/>
    <dgm:cxn modelId="{89A65AE6-E568-4B8F-AE54-339F79A56BD1}" type="presParOf" srcId="{685C2693-40CA-46D5-961E-922E6CD96BD8}" destId="{AA4E0D62-F4A1-42FB-998A-C34214992A15}" srcOrd="0" destOrd="0" presId="urn:microsoft.com/office/officeart/2005/8/layout/hProcess3"/>
    <dgm:cxn modelId="{097731E7-22D8-425A-A6B8-3887670522B7}" type="presParOf" srcId="{685C2693-40CA-46D5-961E-922E6CD96BD8}" destId="{EE1AF43C-7156-41FD-8BDE-9CB2B64A4DAE}" srcOrd="1" destOrd="0" presId="urn:microsoft.com/office/officeart/2005/8/layout/hProcess3"/>
    <dgm:cxn modelId="{69CC6A3E-25DC-4909-945D-D39860C14928}" type="presParOf" srcId="{685C2693-40CA-46D5-961E-922E6CD96BD8}" destId="{A455DFA3-3A78-4419-AD7C-C5AFD2278B8E}" srcOrd="2" destOrd="0" presId="urn:microsoft.com/office/officeart/2005/8/layout/hProcess3"/>
    <dgm:cxn modelId="{BF049006-04A6-47F6-BE13-99868162C75D}" type="presParOf" srcId="{685C2693-40CA-46D5-961E-922E6CD96BD8}" destId="{A7307E28-403E-46F5-8846-B28E571E8907}" srcOrd="3" destOrd="0" presId="urn:microsoft.com/office/officeart/2005/8/layout/hProcess3"/>
    <dgm:cxn modelId="{EEF0CFBC-7916-47F8-873B-A569B2A56156}" type="presParOf" srcId="{0B3EF514-89E3-4238-823B-9F52E4F32C09}" destId="{A2FD0782-B1D1-473C-A1E8-D6336CE888B9}" srcOrd="2" destOrd="0" presId="urn:microsoft.com/office/officeart/2005/8/layout/hProcess3"/>
    <dgm:cxn modelId="{46302DB4-D1E2-4657-BDC5-6DF4CFB56778}" type="presParOf" srcId="{0B3EF514-89E3-4238-823B-9F52E4F32C09}" destId="{F4D2FA19-BCC5-40EA-9123-6BF73A06239C}" srcOrd="3" destOrd="0" presId="urn:microsoft.com/office/officeart/2005/8/layout/hProcess3"/>
    <dgm:cxn modelId="{9F119916-1789-46E2-A995-6D74D9E810EC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8016" custLinFactNeighborY="24590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85149" custLinFactNeighborY="-11576"/>
      <dgm:spPr>
        <a:solidFill>
          <a:srgbClr val="FF0000"/>
        </a:solidFill>
      </dgm:spPr>
      <dgm:t>
        <a:bodyPr/>
        <a:lstStyle/>
        <a:p>
          <a:endParaRPr lang="nl-NL"/>
        </a:p>
      </dgm:t>
    </dgm:pt>
  </dgm:ptLst>
  <dgm:cxnLst>
    <dgm:cxn modelId="{E78DD270-D038-40AE-82AB-62276EA905B5}" type="presOf" srcId="{FAC45BB5-9EC1-4859-800D-A107F35CF5E7}" destId="{96A7C0DD-B252-4A23-8693-A42A5711C7ED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4FA820E9-CD77-4559-9477-538094C3506F}" type="presOf" srcId="{F80D0E9A-1F20-44BA-B52A-A0E60C8C68AF}" destId="{EE1AF43C-7156-41FD-8BDE-9CB2B64A4DAE}" srcOrd="0" destOrd="0" presId="urn:microsoft.com/office/officeart/2005/8/layout/hProcess3"/>
    <dgm:cxn modelId="{91A9FC03-1644-4A97-A921-126B6E39357F}" type="presParOf" srcId="{96A7C0DD-B252-4A23-8693-A42A5711C7ED}" destId="{FD36D6E2-4A36-4DC4-B6ED-E9EC7212009F}" srcOrd="0" destOrd="0" presId="urn:microsoft.com/office/officeart/2005/8/layout/hProcess3"/>
    <dgm:cxn modelId="{D8FC6849-1DBD-4422-AC38-1D78A1567DDC}" type="presParOf" srcId="{96A7C0DD-B252-4A23-8693-A42A5711C7ED}" destId="{0B3EF514-89E3-4238-823B-9F52E4F32C09}" srcOrd="1" destOrd="0" presId="urn:microsoft.com/office/officeart/2005/8/layout/hProcess3"/>
    <dgm:cxn modelId="{D98A115F-8314-4586-A813-5A7579E727BB}" type="presParOf" srcId="{0B3EF514-89E3-4238-823B-9F52E4F32C09}" destId="{E5CF0B99-01FB-4C86-9FEB-ED3EED98036E}" srcOrd="0" destOrd="0" presId="urn:microsoft.com/office/officeart/2005/8/layout/hProcess3"/>
    <dgm:cxn modelId="{D4296089-A432-43B0-85D7-BBE99DF34AFB}" type="presParOf" srcId="{0B3EF514-89E3-4238-823B-9F52E4F32C09}" destId="{685C2693-40CA-46D5-961E-922E6CD96BD8}" srcOrd="1" destOrd="0" presId="urn:microsoft.com/office/officeart/2005/8/layout/hProcess3"/>
    <dgm:cxn modelId="{62A379A5-3310-4473-AABF-B3538A06531B}" type="presParOf" srcId="{685C2693-40CA-46D5-961E-922E6CD96BD8}" destId="{AA4E0D62-F4A1-42FB-998A-C34214992A15}" srcOrd="0" destOrd="0" presId="urn:microsoft.com/office/officeart/2005/8/layout/hProcess3"/>
    <dgm:cxn modelId="{8FC22E79-BD50-4D93-9D73-965362B3CF3F}" type="presParOf" srcId="{685C2693-40CA-46D5-961E-922E6CD96BD8}" destId="{EE1AF43C-7156-41FD-8BDE-9CB2B64A4DAE}" srcOrd="1" destOrd="0" presId="urn:microsoft.com/office/officeart/2005/8/layout/hProcess3"/>
    <dgm:cxn modelId="{12842056-8BF3-4D76-9652-4A58F5729F73}" type="presParOf" srcId="{685C2693-40CA-46D5-961E-922E6CD96BD8}" destId="{A455DFA3-3A78-4419-AD7C-C5AFD2278B8E}" srcOrd="2" destOrd="0" presId="urn:microsoft.com/office/officeart/2005/8/layout/hProcess3"/>
    <dgm:cxn modelId="{00985450-8355-4C01-AD2C-59F114BCA56B}" type="presParOf" srcId="{685C2693-40CA-46D5-961E-922E6CD96BD8}" destId="{A7307E28-403E-46F5-8846-B28E571E8907}" srcOrd="3" destOrd="0" presId="urn:microsoft.com/office/officeart/2005/8/layout/hProcess3"/>
    <dgm:cxn modelId="{F077DFBB-5AAF-4603-B314-FBD8095B3B5B}" type="presParOf" srcId="{0B3EF514-89E3-4238-823B-9F52E4F32C09}" destId="{A2FD0782-B1D1-473C-A1E8-D6336CE888B9}" srcOrd="2" destOrd="0" presId="urn:microsoft.com/office/officeart/2005/8/layout/hProcess3"/>
    <dgm:cxn modelId="{D0F61A87-5143-41EE-ADD8-26810D50C1A4}" type="presParOf" srcId="{0B3EF514-89E3-4238-823B-9F52E4F32C09}" destId="{F4D2FA19-BCC5-40EA-9123-6BF73A06239C}" srcOrd="3" destOrd="0" presId="urn:microsoft.com/office/officeart/2005/8/layout/hProcess3"/>
    <dgm:cxn modelId="{AF9682D2-32A2-4CA8-ACC3-1384415C22FA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15" minVer="http://schemas.openxmlformats.org/drawingml/2006/diagram"/>
    </a:ext>
  </dgm:extLst>
</dgm:dataModel>
</file>

<file path=xl/diagrams/data4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7015" custLinFactNeighborY="-24590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85149" custLinFactNeighborY="-11576"/>
      <dgm:spPr>
        <a:solidFill>
          <a:srgbClr val="FF0000"/>
        </a:solidFill>
      </dgm:spPr>
      <dgm:t>
        <a:bodyPr/>
        <a:lstStyle/>
        <a:p>
          <a:endParaRPr lang="nl-NL"/>
        </a:p>
      </dgm:t>
    </dgm:pt>
  </dgm:ptLst>
  <dgm:cxnLst>
    <dgm:cxn modelId="{C00A4967-18A7-47D0-920D-6AB5CA8EBD82}" type="presOf" srcId="{FAC45BB5-9EC1-4859-800D-A107F35CF5E7}" destId="{96A7C0DD-B252-4A23-8693-A42A5711C7ED}" srcOrd="0" destOrd="0" presId="urn:microsoft.com/office/officeart/2005/8/layout/hProcess3"/>
    <dgm:cxn modelId="{345BDD70-507F-4EB5-B082-CD594DD03E9B}" type="presOf" srcId="{F80D0E9A-1F20-44BA-B52A-A0E60C8C68AF}" destId="{EE1AF43C-7156-41FD-8BDE-9CB2B64A4DAE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41B93036-B1B5-4E20-AEBA-5EB886B70913}" type="presParOf" srcId="{96A7C0DD-B252-4A23-8693-A42A5711C7ED}" destId="{FD36D6E2-4A36-4DC4-B6ED-E9EC7212009F}" srcOrd="0" destOrd="0" presId="urn:microsoft.com/office/officeart/2005/8/layout/hProcess3"/>
    <dgm:cxn modelId="{94ABE0B6-B94A-45A9-A1F8-B0D3B5EE77B2}" type="presParOf" srcId="{96A7C0DD-B252-4A23-8693-A42A5711C7ED}" destId="{0B3EF514-89E3-4238-823B-9F52E4F32C09}" srcOrd="1" destOrd="0" presId="urn:microsoft.com/office/officeart/2005/8/layout/hProcess3"/>
    <dgm:cxn modelId="{1E4EEBAB-BF1F-43FA-A020-F52BA19A55EC}" type="presParOf" srcId="{0B3EF514-89E3-4238-823B-9F52E4F32C09}" destId="{E5CF0B99-01FB-4C86-9FEB-ED3EED98036E}" srcOrd="0" destOrd="0" presId="urn:microsoft.com/office/officeart/2005/8/layout/hProcess3"/>
    <dgm:cxn modelId="{F73717F8-ABA5-462E-AE4F-E80317B290BB}" type="presParOf" srcId="{0B3EF514-89E3-4238-823B-9F52E4F32C09}" destId="{685C2693-40CA-46D5-961E-922E6CD96BD8}" srcOrd="1" destOrd="0" presId="urn:microsoft.com/office/officeart/2005/8/layout/hProcess3"/>
    <dgm:cxn modelId="{FDB9FD37-410E-4546-A835-A11D0F2562AB}" type="presParOf" srcId="{685C2693-40CA-46D5-961E-922E6CD96BD8}" destId="{AA4E0D62-F4A1-42FB-998A-C34214992A15}" srcOrd="0" destOrd="0" presId="urn:microsoft.com/office/officeart/2005/8/layout/hProcess3"/>
    <dgm:cxn modelId="{3A6DA305-5F2B-4E86-B2DB-8EB0A9E63FB3}" type="presParOf" srcId="{685C2693-40CA-46D5-961E-922E6CD96BD8}" destId="{EE1AF43C-7156-41FD-8BDE-9CB2B64A4DAE}" srcOrd="1" destOrd="0" presId="urn:microsoft.com/office/officeart/2005/8/layout/hProcess3"/>
    <dgm:cxn modelId="{B074E4E5-AD12-4F20-A637-924EFFDB44CD}" type="presParOf" srcId="{685C2693-40CA-46D5-961E-922E6CD96BD8}" destId="{A455DFA3-3A78-4419-AD7C-C5AFD2278B8E}" srcOrd="2" destOrd="0" presId="urn:microsoft.com/office/officeart/2005/8/layout/hProcess3"/>
    <dgm:cxn modelId="{54FC4752-C101-4900-B0F8-13262D0AFCE3}" type="presParOf" srcId="{685C2693-40CA-46D5-961E-922E6CD96BD8}" destId="{A7307E28-403E-46F5-8846-B28E571E8907}" srcOrd="3" destOrd="0" presId="urn:microsoft.com/office/officeart/2005/8/layout/hProcess3"/>
    <dgm:cxn modelId="{DEE4542C-B416-41C0-80DE-8C73004D26E7}" type="presParOf" srcId="{0B3EF514-89E3-4238-823B-9F52E4F32C09}" destId="{A2FD0782-B1D1-473C-A1E8-D6336CE888B9}" srcOrd="2" destOrd="0" presId="urn:microsoft.com/office/officeart/2005/8/layout/hProcess3"/>
    <dgm:cxn modelId="{A8AF0D7E-FC4A-4381-9799-C1321D8F50EF}" type="presParOf" srcId="{0B3EF514-89E3-4238-823B-9F52E4F32C09}" destId="{F4D2FA19-BCC5-40EA-9123-6BF73A06239C}" srcOrd="3" destOrd="0" presId="urn:microsoft.com/office/officeart/2005/8/layout/hProcess3"/>
    <dgm:cxn modelId="{476B00C6-F1A6-436C-B42B-DE265401925D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20" minVer="http://schemas.openxmlformats.org/drawingml/2006/diagram"/>
    </a:ext>
  </dgm:extLst>
</dgm:dataModel>
</file>

<file path=xl/diagrams/data5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>
        <a:xfrm rot="16200000">
          <a:off x="464943" y="155058"/>
          <a:ext cx="1031784" cy="251858"/>
        </a:xfrm>
        <a:prstGeom prst="rect">
          <a:avLst/>
        </a:prstGeom>
        <a:noFill/>
        <a:ln>
          <a:noFill/>
        </a:ln>
        <a:effectLst/>
      </dgm:spPr>
      <dgm:t>
        <a:bodyPr/>
        <a:lstStyle/>
        <a:p>
          <a:r>
            <a:rPr lang="nl-NL" sz="1200" b="1">
              <a:solidFill>
                <a:sysClr val="window" lastClr="FFFFFF"/>
              </a:solidFill>
              <a:latin typeface="Calibri"/>
              <a:ea typeface="+mn-ea"/>
              <a:cs typeface="+mn-cs"/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 b="0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 b="0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5217" custLinFactNeighborY="-22955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39905" custLinFactNeighborY="-20260"/>
      <dgm:spPr>
        <a:xfrm rot="5400000">
          <a:off x="377788" y="29128"/>
          <a:ext cx="1259294" cy="503717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ysClr val="window" lastClr="FFFFFF">
              <a:hueOff val="0"/>
              <a:satOff val="0"/>
              <a:lumOff val="0"/>
              <a:alphaOff val="0"/>
            </a:sysClr>
          </a:solidFill>
          <a:prstDash val="solid"/>
        </a:ln>
        <a:effectLst/>
      </dgm:spPr>
      <dgm:t>
        <a:bodyPr/>
        <a:lstStyle/>
        <a:p>
          <a:endParaRPr lang="nl-NL"/>
        </a:p>
      </dgm:t>
    </dgm:pt>
  </dgm:ptLst>
  <dgm:cxnLst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D5A42635-2F93-4D41-B7A3-CA6E12A994BD}" type="presOf" srcId="{FAC45BB5-9EC1-4859-800D-A107F35CF5E7}" destId="{96A7C0DD-B252-4A23-8693-A42A5711C7ED}" srcOrd="0" destOrd="0" presId="urn:microsoft.com/office/officeart/2005/8/layout/hProcess3"/>
    <dgm:cxn modelId="{3B8D4D49-05E1-4E19-9104-02B6466E86DB}" type="presOf" srcId="{F80D0E9A-1F20-44BA-B52A-A0E60C8C68AF}" destId="{EE1AF43C-7156-41FD-8BDE-9CB2B64A4DAE}" srcOrd="0" destOrd="0" presId="urn:microsoft.com/office/officeart/2005/8/layout/hProcess3"/>
    <dgm:cxn modelId="{5B9773D5-3144-4E4D-A364-637535CEA874}" type="presParOf" srcId="{96A7C0DD-B252-4A23-8693-A42A5711C7ED}" destId="{FD36D6E2-4A36-4DC4-B6ED-E9EC7212009F}" srcOrd="0" destOrd="0" presId="urn:microsoft.com/office/officeart/2005/8/layout/hProcess3"/>
    <dgm:cxn modelId="{BE681B57-5226-4743-B9A1-20D75AD2A02E}" type="presParOf" srcId="{96A7C0DD-B252-4A23-8693-A42A5711C7ED}" destId="{0B3EF514-89E3-4238-823B-9F52E4F32C09}" srcOrd="1" destOrd="0" presId="urn:microsoft.com/office/officeart/2005/8/layout/hProcess3"/>
    <dgm:cxn modelId="{F6D6620D-82FB-4080-90BC-93A075D4BAD2}" type="presParOf" srcId="{0B3EF514-89E3-4238-823B-9F52E4F32C09}" destId="{E5CF0B99-01FB-4C86-9FEB-ED3EED98036E}" srcOrd="0" destOrd="0" presId="urn:microsoft.com/office/officeart/2005/8/layout/hProcess3"/>
    <dgm:cxn modelId="{98EC338E-D61F-48DB-A85C-D24A5CD74CA1}" type="presParOf" srcId="{0B3EF514-89E3-4238-823B-9F52E4F32C09}" destId="{685C2693-40CA-46D5-961E-922E6CD96BD8}" srcOrd="1" destOrd="0" presId="urn:microsoft.com/office/officeart/2005/8/layout/hProcess3"/>
    <dgm:cxn modelId="{49BDFDD4-3519-40E3-ACA2-C5F7078E6EB3}" type="presParOf" srcId="{685C2693-40CA-46D5-961E-922E6CD96BD8}" destId="{AA4E0D62-F4A1-42FB-998A-C34214992A15}" srcOrd="0" destOrd="0" presId="urn:microsoft.com/office/officeart/2005/8/layout/hProcess3"/>
    <dgm:cxn modelId="{2BFD0820-8492-4752-B132-D1EFC50BD2EE}" type="presParOf" srcId="{685C2693-40CA-46D5-961E-922E6CD96BD8}" destId="{EE1AF43C-7156-41FD-8BDE-9CB2B64A4DAE}" srcOrd="1" destOrd="0" presId="urn:microsoft.com/office/officeart/2005/8/layout/hProcess3"/>
    <dgm:cxn modelId="{766003E6-09DB-4677-8780-A86217868E98}" type="presParOf" srcId="{685C2693-40CA-46D5-961E-922E6CD96BD8}" destId="{A455DFA3-3A78-4419-AD7C-C5AFD2278B8E}" srcOrd="2" destOrd="0" presId="urn:microsoft.com/office/officeart/2005/8/layout/hProcess3"/>
    <dgm:cxn modelId="{8C2B7AF2-FB9C-4219-88FD-F56636C6014B}" type="presParOf" srcId="{685C2693-40CA-46D5-961E-922E6CD96BD8}" destId="{A7307E28-403E-46F5-8846-B28E571E8907}" srcOrd="3" destOrd="0" presId="urn:microsoft.com/office/officeart/2005/8/layout/hProcess3"/>
    <dgm:cxn modelId="{8B6CE69C-EE32-43A8-AE95-CF5236E956D4}" type="presParOf" srcId="{0B3EF514-89E3-4238-823B-9F52E4F32C09}" destId="{A2FD0782-B1D1-473C-A1E8-D6336CE888B9}" srcOrd="2" destOrd="0" presId="urn:microsoft.com/office/officeart/2005/8/layout/hProcess3"/>
    <dgm:cxn modelId="{6482E875-C18D-4C00-B97B-5550FBCD413E}" type="presParOf" srcId="{0B3EF514-89E3-4238-823B-9F52E4F32C09}" destId="{F4D2FA19-BCC5-40EA-9123-6BF73A06239C}" srcOrd="3" destOrd="0" presId="urn:microsoft.com/office/officeart/2005/8/layout/hProcess3"/>
    <dgm:cxn modelId="{440C8E14-E897-4624-ADA1-2F7B1F092C93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25" minVer="http://schemas.openxmlformats.org/drawingml/2006/diagram"/>
    </a:ext>
  </dgm:extLst>
</dgm:dataModel>
</file>

<file path=xl/diagrams/data6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>
        <a:xfrm rot="16200000">
          <a:off x="464943" y="155058"/>
          <a:ext cx="1031784" cy="251858"/>
        </a:xfrm>
        <a:prstGeom prst="rect">
          <a:avLst/>
        </a:prstGeom>
        <a:noFill/>
        <a:ln>
          <a:noFill/>
        </a:ln>
        <a:effectLst/>
      </dgm:spPr>
      <dgm:t>
        <a:bodyPr/>
        <a:lstStyle/>
        <a:p>
          <a:r>
            <a:rPr lang="nl-NL" sz="1200" b="1">
              <a:solidFill>
                <a:sysClr val="window" lastClr="FFFFFF"/>
              </a:solidFill>
              <a:latin typeface="Calibri"/>
              <a:ea typeface="+mn-ea"/>
              <a:cs typeface="+mn-cs"/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 b="0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 b="0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5217" custLinFactNeighborY="-22955">
        <dgm:presLayoutVars>
          <dgm:chMax val="0"/>
          <dgm:chPref val="0"/>
          <dgm:bulletEnabled val="1"/>
        </dgm:presLayoutVars>
      </dgm:prSet>
      <dgm:spPr>
        <a:prstGeom prst="rect">
          <a:avLst/>
        </a:prstGeom>
      </dgm:spPr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39905" custLinFactNeighborY="-20260"/>
      <dgm:spPr>
        <a:xfrm rot="5400000">
          <a:off x="377788" y="29128"/>
          <a:ext cx="1259294" cy="503717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ysClr val="window" lastClr="FFFFFF">
              <a:hueOff val="0"/>
              <a:satOff val="0"/>
              <a:lumOff val="0"/>
              <a:alphaOff val="0"/>
            </a:sysClr>
          </a:solidFill>
          <a:prstDash val="solid"/>
        </a:ln>
        <a:effectLst/>
      </dgm:spPr>
      <dgm:t>
        <a:bodyPr/>
        <a:lstStyle/>
        <a:p>
          <a:endParaRPr lang="nl-NL"/>
        </a:p>
      </dgm:t>
    </dgm:pt>
  </dgm:ptLst>
  <dgm:cxnLst>
    <dgm:cxn modelId="{111722F5-4101-4EE0-8C6A-0F7FE9A86A75}" type="presOf" srcId="{F80D0E9A-1F20-44BA-B52A-A0E60C8C68AF}" destId="{EE1AF43C-7156-41FD-8BDE-9CB2B64A4DAE}" srcOrd="0" destOrd="0" presId="urn:microsoft.com/office/officeart/2005/8/layout/hProcess3"/>
    <dgm:cxn modelId="{FD9C8E59-E5EA-4D97-A8BF-10E2CD353841}" type="presOf" srcId="{FAC45BB5-9EC1-4859-800D-A107F35CF5E7}" destId="{96A7C0DD-B252-4A23-8693-A42A5711C7ED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A8349A71-5759-4691-90DE-A6D273B89150}" type="presParOf" srcId="{96A7C0DD-B252-4A23-8693-A42A5711C7ED}" destId="{FD36D6E2-4A36-4DC4-B6ED-E9EC7212009F}" srcOrd="0" destOrd="0" presId="urn:microsoft.com/office/officeart/2005/8/layout/hProcess3"/>
    <dgm:cxn modelId="{2D990632-272B-47B7-9409-4927EA219D21}" type="presParOf" srcId="{96A7C0DD-B252-4A23-8693-A42A5711C7ED}" destId="{0B3EF514-89E3-4238-823B-9F52E4F32C09}" srcOrd="1" destOrd="0" presId="urn:microsoft.com/office/officeart/2005/8/layout/hProcess3"/>
    <dgm:cxn modelId="{8B7F0C89-DBD6-4BCB-81AC-623EE35370BE}" type="presParOf" srcId="{0B3EF514-89E3-4238-823B-9F52E4F32C09}" destId="{E5CF0B99-01FB-4C86-9FEB-ED3EED98036E}" srcOrd="0" destOrd="0" presId="urn:microsoft.com/office/officeart/2005/8/layout/hProcess3"/>
    <dgm:cxn modelId="{C8C5E2F2-646C-41D6-9547-510848947853}" type="presParOf" srcId="{0B3EF514-89E3-4238-823B-9F52E4F32C09}" destId="{685C2693-40CA-46D5-961E-922E6CD96BD8}" srcOrd="1" destOrd="0" presId="urn:microsoft.com/office/officeart/2005/8/layout/hProcess3"/>
    <dgm:cxn modelId="{E362EA6E-603E-44F7-8BD0-AD9313079BA7}" type="presParOf" srcId="{685C2693-40CA-46D5-961E-922E6CD96BD8}" destId="{AA4E0D62-F4A1-42FB-998A-C34214992A15}" srcOrd="0" destOrd="0" presId="urn:microsoft.com/office/officeart/2005/8/layout/hProcess3"/>
    <dgm:cxn modelId="{F1712E08-D401-4C5E-9099-6642A2A27B14}" type="presParOf" srcId="{685C2693-40CA-46D5-961E-922E6CD96BD8}" destId="{EE1AF43C-7156-41FD-8BDE-9CB2B64A4DAE}" srcOrd="1" destOrd="0" presId="urn:microsoft.com/office/officeart/2005/8/layout/hProcess3"/>
    <dgm:cxn modelId="{11F17803-634C-432A-9D21-FA86A7073081}" type="presParOf" srcId="{685C2693-40CA-46D5-961E-922E6CD96BD8}" destId="{A455DFA3-3A78-4419-AD7C-C5AFD2278B8E}" srcOrd="2" destOrd="0" presId="urn:microsoft.com/office/officeart/2005/8/layout/hProcess3"/>
    <dgm:cxn modelId="{7A4C305E-B942-4440-8A08-6B5BC83FD3CE}" type="presParOf" srcId="{685C2693-40CA-46D5-961E-922E6CD96BD8}" destId="{A7307E28-403E-46F5-8846-B28E571E8907}" srcOrd="3" destOrd="0" presId="urn:microsoft.com/office/officeart/2005/8/layout/hProcess3"/>
    <dgm:cxn modelId="{5CB4AF5C-0EBC-40B0-AE75-5A77E4261500}" type="presParOf" srcId="{0B3EF514-89E3-4238-823B-9F52E4F32C09}" destId="{A2FD0782-B1D1-473C-A1E8-D6336CE888B9}" srcOrd="2" destOrd="0" presId="urn:microsoft.com/office/officeart/2005/8/layout/hProcess3"/>
    <dgm:cxn modelId="{4B772949-CB61-4B63-BB86-6FBE2C2B1451}" type="presParOf" srcId="{0B3EF514-89E3-4238-823B-9F52E4F32C09}" destId="{F4D2FA19-BCC5-40EA-9123-6BF73A06239C}" srcOrd="3" destOrd="0" presId="urn:microsoft.com/office/officeart/2005/8/layout/hProcess3"/>
    <dgm:cxn modelId="{538A5244-3DD8-494B-AAED-130B997EB265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3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77787" y="29128"/>
          <a:ext cx="1259292" cy="503717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64943" y="155058"/>
          <a:ext cx="1031784" cy="25185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64943" y="155058"/>
        <a:ext cx="1031784" cy="251858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9431" y="408"/>
          <a:ext cx="1164772" cy="465908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56756" y="116885"/>
          <a:ext cx="954339" cy="23295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56756" y="116885"/>
        <a:ext cx="954339" cy="232954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9023" y="5442"/>
          <a:ext cx="1163412" cy="465364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56223" y="121783"/>
          <a:ext cx="953225" cy="232682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56223" y="121783"/>
        <a:ext cx="953225" cy="232682"/>
      </dsp:txXfrm>
    </dsp:sp>
  </dsp:spTree>
</dsp:drawing>
</file>

<file path=xl/diagrams/drawing4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9431" y="5170"/>
          <a:ext cx="1164773" cy="465909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47204" y="121647"/>
          <a:ext cx="954340" cy="23295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47204" y="121647"/>
        <a:ext cx="954340" cy="232954"/>
      </dsp:txXfrm>
    </dsp:sp>
  </dsp:spTree>
</dsp:drawing>
</file>

<file path=xl/diagrams/drawing5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415207" y="4182"/>
          <a:ext cx="1384026" cy="553610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ysClr val="window" lastClr="FFFFFF">
              <a:hueOff val="0"/>
              <a:satOff val="0"/>
              <a:lumOff val="0"/>
              <a:alphaOff val="0"/>
            </a:sys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510995" y="142584"/>
          <a:ext cx="1133982" cy="276805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ysClr val="window" lastClr="FFFFFF"/>
              </a:solidFill>
              <a:latin typeface="Calibri"/>
              <a:ea typeface="+mn-ea"/>
              <a:cs typeface="+mn-cs"/>
            </a:rPr>
            <a:t>Invullen</a:t>
          </a:r>
        </a:p>
      </dsp:txBody>
      <dsp:txXfrm>
        <a:off x="510995" y="142584"/>
        <a:ext cx="1133982" cy="276805"/>
      </dsp:txXfrm>
    </dsp:sp>
  </dsp:spTree>
</dsp:drawing>
</file>

<file path=xl/diagrams/drawing6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77788" y="29128"/>
          <a:ext cx="1259294" cy="503717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ysClr val="window" lastClr="FFFFFF">
              <a:hueOff val="0"/>
              <a:satOff val="0"/>
              <a:lumOff val="0"/>
              <a:alphaOff val="0"/>
            </a:sys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64943" y="155058"/>
          <a:ext cx="1031784" cy="25185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ysClr val="window" lastClr="FFFFFF"/>
              </a:solidFill>
              <a:latin typeface="Calibri"/>
              <a:ea typeface="+mn-ea"/>
              <a:cs typeface="+mn-cs"/>
            </a:rPr>
            <a:t>Invullen</a:t>
          </a:r>
        </a:p>
      </dsp:txBody>
      <dsp:txXfrm>
        <a:off x="464943" y="155058"/>
        <a:ext cx="1031784" cy="251858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4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5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6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4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5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6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13" Type="http://schemas.openxmlformats.org/officeDocument/2006/relationships/diagramQuickStyle" Target="../diagrams/quickStyle3.xml"/><Relationship Id="rId18" Type="http://schemas.openxmlformats.org/officeDocument/2006/relationships/diagramQuickStyle" Target="../diagrams/quickStyle4.xml"/><Relationship Id="rId26" Type="http://schemas.openxmlformats.org/officeDocument/2006/relationships/diagramData" Target="../diagrams/data6.xml"/><Relationship Id="rId3" Type="http://schemas.openxmlformats.org/officeDocument/2006/relationships/diagramQuickStyle" Target="../diagrams/quickStyle1.xml"/><Relationship Id="rId21" Type="http://schemas.openxmlformats.org/officeDocument/2006/relationships/diagramData" Target="../diagrams/data5.xml"/><Relationship Id="rId7" Type="http://schemas.openxmlformats.org/officeDocument/2006/relationships/diagramLayout" Target="../diagrams/layout2.xml"/><Relationship Id="rId12" Type="http://schemas.openxmlformats.org/officeDocument/2006/relationships/diagramLayout" Target="../diagrams/layout3.xml"/><Relationship Id="rId17" Type="http://schemas.openxmlformats.org/officeDocument/2006/relationships/diagramLayout" Target="../diagrams/layout4.xml"/><Relationship Id="rId25" Type="http://schemas.microsoft.com/office/2007/relationships/diagramDrawing" Target="../diagrams/drawing5.xml"/><Relationship Id="rId2" Type="http://schemas.openxmlformats.org/officeDocument/2006/relationships/diagramLayout" Target="../diagrams/layout1.xml"/><Relationship Id="rId16" Type="http://schemas.openxmlformats.org/officeDocument/2006/relationships/diagramData" Target="../diagrams/data4.xml"/><Relationship Id="rId20" Type="http://schemas.microsoft.com/office/2007/relationships/diagramDrawing" Target="../diagrams/drawing4.xml"/><Relationship Id="rId29" Type="http://schemas.openxmlformats.org/officeDocument/2006/relationships/diagramColors" Target="../diagrams/colors6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diagramData" Target="../diagrams/data3.xml"/><Relationship Id="rId24" Type="http://schemas.openxmlformats.org/officeDocument/2006/relationships/diagramColors" Target="../diagrams/colors5.xml"/><Relationship Id="rId5" Type="http://schemas.microsoft.com/office/2007/relationships/diagramDrawing" Target="../diagrams/drawing1.xml"/><Relationship Id="rId15" Type="http://schemas.microsoft.com/office/2007/relationships/diagramDrawing" Target="../diagrams/drawing3.xml"/><Relationship Id="rId23" Type="http://schemas.openxmlformats.org/officeDocument/2006/relationships/diagramQuickStyle" Target="../diagrams/quickStyle5.xml"/><Relationship Id="rId28" Type="http://schemas.openxmlformats.org/officeDocument/2006/relationships/diagramQuickStyle" Target="../diagrams/quickStyle6.xml"/><Relationship Id="rId10" Type="http://schemas.microsoft.com/office/2007/relationships/diagramDrawing" Target="../diagrams/drawing2.xml"/><Relationship Id="rId19" Type="http://schemas.openxmlformats.org/officeDocument/2006/relationships/diagramColors" Target="../diagrams/colors4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Relationship Id="rId14" Type="http://schemas.openxmlformats.org/officeDocument/2006/relationships/diagramColors" Target="../diagrams/colors3.xml"/><Relationship Id="rId22" Type="http://schemas.openxmlformats.org/officeDocument/2006/relationships/diagramLayout" Target="../diagrams/layout5.xml"/><Relationship Id="rId27" Type="http://schemas.openxmlformats.org/officeDocument/2006/relationships/diagramLayout" Target="../diagrams/layout6.xml"/><Relationship Id="rId30" Type="http://schemas.microsoft.com/office/2007/relationships/diagramDrawing" Target="../diagrams/drawing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496736</xdr:colOff>
      <xdr:row>7</xdr:row>
      <xdr:rowOff>152286</xdr:rowOff>
    </xdr:from>
    <xdr:to>
      <xdr:col>12</xdr:col>
      <xdr:colOff>792190</xdr:colOff>
      <xdr:row>8</xdr:row>
      <xdr:rowOff>476136</xdr:rowOff>
    </xdr:to>
    <xdr:graphicFrame macro="">
      <xdr:nvGraphicFramePr>
        <xdr:cNvPr id="20" name="Diagram 19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0</xdr:col>
      <xdr:colOff>107496</xdr:colOff>
      <xdr:row>8</xdr:row>
      <xdr:rowOff>0</xdr:rowOff>
    </xdr:from>
    <xdr:to>
      <xdr:col>1</xdr:col>
      <xdr:colOff>659947</xdr:colOff>
      <xdr:row>8</xdr:row>
      <xdr:rowOff>466725</xdr:rowOff>
    </xdr:to>
    <xdr:graphicFrame macro="">
      <xdr:nvGraphicFramePr>
        <xdr:cNvPr id="26" name="Diagram 25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</xdr:col>
      <xdr:colOff>322490</xdr:colOff>
      <xdr:row>7</xdr:row>
      <xdr:rowOff>226785</xdr:rowOff>
    </xdr:from>
    <xdr:to>
      <xdr:col>2</xdr:col>
      <xdr:colOff>703491</xdr:colOff>
      <xdr:row>8</xdr:row>
      <xdr:rowOff>464910</xdr:rowOff>
    </xdr:to>
    <xdr:graphicFrame macro="">
      <xdr:nvGraphicFramePr>
        <xdr:cNvPr id="27" name="Diagram 26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1" r:lo="rId12" r:qs="rId13" r:cs="rId14"/>
        </a:graphicData>
      </a:graphic>
    </xdr:graphicFrame>
    <xdr:clientData/>
  </xdr:twoCellAnchor>
  <xdr:twoCellAnchor>
    <xdr:from>
      <xdr:col>2</xdr:col>
      <xdr:colOff>419100</xdr:colOff>
      <xdr:row>7</xdr:row>
      <xdr:rowOff>323850</xdr:rowOff>
    </xdr:from>
    <xdr:to>
      <xdr:col>4</xdr:col>
      <xdr:colOff>19051</xdr:colOff>
      <xdr:row>8</xdr:row>
      <xdr:rowOff>476250</xdr:rowOff>
    </xdr:to>
    <xdr:graphicFrame macro="">
      <xdr:nvGraphicFramePr>
        <xdr:cNvPr id="28" name="Diagram 27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6" r:lo="rId17" r:qs="rId18" r:cs="rId19"/>
        </a:graphicData>
      </a:graphic>
    </xdr:graphicFrame>
    <xdr:clientData/>
  </xdr:twoCellAnchor>
  <xdr:twoCellAnchor>
    <xdr:from>
      <xdr:col>14</xdr:col>
      <xdr:colOff>815068</xdr:colOff>
      <xdr:row>6</xdr:row>
      <xdr:rowOff>170091</xdr:rowOff>
    </xdr:from>
    <xdr:to>
      <xdr:col>14</xdr:col>
      <xdr:colOff>1535068</xdr:colOff>
      <xdr:row>9</xdr:row>
      <xdr:rowOff>203201</xdr:rowOff>
    </xdr:to>
    <xdr:sp macro="" textlink="">
      <xdr:nvSpPr>
        <xdr:cNvPr id="29" name="PIJL-RECHTS 28"/>
        <xdr:cNvSpPr/>
      </xdr:nvSpPr>
      <xdr:spPr>
        <a:xfrm rot="16200000">
          <a:off x="14720299" y="2457360"/>
          <a:ext cx="1212396" cy="720000"/>
        </a:xfrm>
        <a:prstGeom prst="rightArrow">
          <a:avLst/>
        </a:prstGeom>
        <a:solidFill>
          <a:srgbClr val="92D050"/>
        </a:solid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1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</xdr:sp>
    <xdr:clientData/>
  </xdr:twoCellAnchor>
  <xdr:twoCellAnchor>
    <xdr:from>
      <xdr:col>9</xdr:col>
      <xdr:colOff>555624</xdr:colOff>
      <xdr:row>7</xdr:row>
      <xdr:rowOff>136070</xdr:rowOff>
    </xdr:from>
    <xdr:to>
      <xdr:col>10</xdr:col>
      <xdr:colOff>964472</xdr:colOff>
      <xdr:row>8</xdr:row>
      <xdr:rowOff>459920</xdr:rowOff>
    </xdr:to>
    <xdr:graphicFrame macro="">
      <xdr:nvGraphicFramePr>
        <xdr:cNvPr id="18" name="Diagram 17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1" r:lo="rId22" r:qs="rId23" r:cs="rId24"/>
        </a:graphicData>
      </a:graphic>
    </xdr:graphicFrame>
    <xdr:clientData/>
  </xdr:twoCellAnchor>
  <xdr:twoCellAnchor>
    <xdr:from>
      <xdr:col>10</xdr:col>
      <xdr:colOff>827768</xdr:colOff>
      <xdr:row>7</xdr:row>
      <xdr:rowOff>158749</xdr:rowOff>
    </xdr:from>
    <xdr:to>
      <xdr:col>11</xdr:col>
      <xdr:colOff>749026</xdr:colOff>
      <xdr:row>8</xdr:row>
      <xdr:rowOff>482599</xdr:rowOff>
    </xdr:to>
    <xdr:graphicFrame macro="">
      <xdr:nvGraphicFramePr>
        <xdr:cNvPr id="23" name="Diagram 2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6" r:lo="rId27" r:qs="rId28" r:cs="rId29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el2" displayName="Tabel2" ref="B10:P34" totalsRowShown="0" headerRowDxfId="18" dataDxfId="16" headerRowBorderDxfId="17" tableBorderDxfId="15">
  <autoFilter ref="B10:P34"/>
  <tableColumns count="15">
    <tableColumn id="1" name="Merk" dataDxfId="14"/>
    <tableColumn id="2" name="Type" dataDxfId="13"/>
    <tableColumn id="3" name="Bestelcode" dataDxfId="12"/>
    <tableColumn id="4" name="Aantallen" dataDxfId="11"/>
    <tableColumn id="5" name="Omschrijving" dataDxfId="10"/>
    <tableColumn id="9" name="Optiek" dataDxfId="9"/>
    <tableColumn id="8" name="Toepassing" dataDxfId="8"/>
    <tableColumn id="6" name="Bevestiging" dataDxfId="7"/>
    <tableColumn id="7" name="Lichtstroom" dataDxfId="6"/>
    <tableColumn id="10" name="levensduur" dataDxfId="5"/>
    <tableColumn id="11" name="L _x000a_lichtterugval" dataDxfId="4"/>
    <tableColumn id="12" name="B_x000a_uitval" dataDxfId="3"/>
    <tableColumn id="21" name="Kolom5" dataDxfId="2">
      <calculatedColumnFormula>OR(Tabel2[[#This Row],[levensduur]]="",Tabel2[[#This Row],[L 
lichtterugval]]="",Tabel2[[#This Row],[B
uitval]]="")</calculatedColumnFormula>
    </tableColumn>
    <tableColumn id="16" name="Waarde Lichtterugval en uitval" dataDxfId="1">
      <calculatedColumnFormula>(K11*(L11*(1-M11)))-31500</calculatedColumnFormula>
    </tableColumn>
    <tableColumn id="14" name="Kolom1" dataDxfId="0">
      <calculatedColumnFormula>(Tabel2[[#This Row],[Aantallen]]*Tabel2[[#This Row],[Waarde Lichtterugval en uitval]])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34"/>
  <sheetViews>
    <sheetView tabSelected="1" zoomScale="84" zoomScaleNormal="84" workbookViewId="0">
      <selection activeCell="H15" sqref="H15"/>
    </sheetView>
  </sheetViews>
  <sheetFormatPr defaultRowHeight="12" x14ac:dyDescent="0.2"/>
  <cols>
    <col min="1" max="1" width="9.140625" style="11" customWidth="1"/>
    <col min="2" max="4" width="11.7109375" style="11" customWidth="1"/>
    <col min="5" max="5" width="10.28515625" style="11" customWidth="1"/>
    <col min="6" max="6" width="38.5703125" style="11" bestFit="1" customWidth="1"/>
    <col min="7" max="7" width="22.5703125" style="11" bestFit="1" customWidth="1"/>
    <col min="8" max="8" width="16.5703125" style="11" customWidth="1"/>
    <col min="9" max="9" width="18.140625" style="11" bestFit="1" customWidth="1"/>
    <col min="10" max="10" width="14.5703125" style="11" customWidth="1"/>
    <col min="11" max="11" width="20" style="11" customWidth="1"/>
    <col min="12" max="12" width="14.42578125" style="11" customWidth="1"/>
    <col min="13" max="13" width="17.42578125" style="11" customWidth="1"/>
    <col min="14" max="14" width="10.7109375" style="11" hidden="1" customWidth="1"/>
    <col min="15" max="15" width="33.7109375" style="11" customWidth="1"/>
    <col min="16" max="16" width="14.7109375" style="11" hidden="1" customWidth="1"/>
    <col min="17" max="17" width="9.140625" style="11"/>
    <col min="18" max="18" width="18" style="11" hidden="1" customWidth="1"/>
    <col min="19" max="19" width="21.140625" style="11" hidden="1" customWidth="1"/>
    <col min="20" max="20" width="11.5703125" style="11" hidden="1" customWidth="1"/>
    <col min="21" max="21" width="9.140625" style="11" hidden="1" customWidth="1"/>
    <col min="22" max="22" width="10.85546875" style="11" hidden="1" customWidth="1"/>
    <col min="23" max="23" width="15.28515625" style="11" hidden="1" customWidth="1"/>
    <col min="24" max="24" width="14.42578125" style="11" hidden="1" customWidth="1"/>
    <col min="25" max="26" width="9.140625" style="11" hidden="1" customWidth="1"/>
    <col min="27" max="29" width="9.140625" style="11" customWidth="1"/>
    <col min="30" max="16384" width="9.140625" style="11"/>
  </cols>
  <sheetData>
    <row r="1" spans="2:39" ht="30.75" customHeight="1" thickTop="1" x14ac:dyDescent="0.35">
      <c r="B1" s="90" t="s">
        <v>8</v>
      </c>
      <c r="C1" s="91"/>
      <c r="D1" s="91"/>
      <c r="E1" s="92"/>
      <c r="K1" s="90" t="s">
        <v>13</v>
      </c>
      <c r="L1" s="91"/>
      <c r="M1" s="92"/>
      <c r="N1" s="93"/>
      <c r="O1" s="94" t="s">
        <v>7</v>
      </c>
      <c r="P1" s="92"/>
      <c r="R1" s="12"/>
      <c r="S1" s="13"/>
      <c r="T1" s="13"/>
      <c r="U1" s="13"/>
      <c r="V1" s="13"/>
    </row>
    <row r="2" spans="2:39" ht="30.75" customHeight="1" x14ac:dyDescent="0.35">
      <c r="B2" s="108" t="s">
        <v>9</v>
      </c>
      <c r="C2" s="114"/>
      <c r="D2" s="114"/>
      <c r="E2" s="110"/>
      <c r="K2" s="108" t="s">
        <v>12</v>
      </c>
      <c r="L2" s="109"/>
      <c r="M2" s="109"/>
      <c r="N2" s="110"/>
      <c r="O2" s="95"/>
      <c r="P2" s="96"/>
      <c r="R2" s="12"/>
      <c r="S2" s="14"/>
      <c r="T2" s="14"/>
      <c r="U2" s="14"/>
      <c r="V2" s="14"/>
    </row>
    <row r="3" spans="2:39" ht="30.75" customHeight="1" x14ac:dyDescent="0.25">
      <c r="B3" s="111"/>
      <c r="C3" s="114"/>
      <c r="D3" s="114"/>
      <c r="E3" s="110"/>
      <c r="K3" s="111"/>
      <c r="L3" s="109"/>
      <c r="M3" s="109"/>
      <c r="N3" s="110"/>
      <c r="O3" s="95"/>
      <c r="P3" s="96"/>
      <c r="R3" s="14"/>
      <c r="S3" s="14"/>
      <c r="T3" s="14"/>
      <c r="U3" s="14"/>
      <c r="V3" s="14"/>
    </row>
    <row r="4" spans="2:39" ht="13.5" customHeight="1" thickBot="1" x14ac:dyDescent="0.3">
      <c r="B4" s="97"/>
      <c r="C4" s="98"/>
      <c r="D4" s="98"/>
      <c r="E4" s="99"/>
      <c r="K4" s="97"/>
      <c r="L4" s="98"/>
      <c r="M4" s="99"/>
      <c r="N4" s="115"/>
      <c r="O4" s="116"/>
      <c r="P4" s="117"/>
      <c r="Q4" s="15"/>
      <c r="R4" s="16"/>
      <c r="S4" s="16"/>
      <c r="T4" s="16"/>
      <c r="U4" s="16"/>
      <c r="V4" s="16"/>
    </row>
    <row r="5" spans="2:39" ht="26.25" customHeight="1" thickTop="1" x14ac:dyDescent="0.2">
      <c r="B5" s="97"/>
      <c r="C5" s="98"/>
      <c r="D5" s="98"/>
      <c r="E5" s="99"/>
      <c r="K5" s="87"/>
      <c r="L5" s="88"/>
      <c r="M5" s="89"/>
      <c r="N5" s="17"/>
      <c r="O5" s="106" t="str">
        <f>IFERROR(AVERAGE(Tabel2[Kolom1])/AVERAGE(Tabel2[Aantallen]),"ongeldig")</f>
        <v>ongeldig</v>
      </c>
      <c r="P5" s="18"/>
      <c r="R5" s="16"/>
      <c r="S5" s="16"/>
      <c r="T5" s="16"/>
      <c r="U5" s="16"/>
      <c r="V5" s="16"/>
    </row>
    <row r="6" spans="2:39" ht="30.75" customHeight="1" thickBot="1" x14ac:dyDescent="0.4">
      <c r="B6" s="103"/>
      <c r="C6" s="104"/>
      <c r="D6" s="104"/>
      <c r="E6" s="105"/>
      <c r="K6" s="100"/>
      <c r="L6" s="101"/>
      <c r="M6" s="102"/>
      <c r="N6" s="19"/>
      <c r="O6" s="107"/>
      <c r="P6" s="20"/>
      <c r="R6" s="16"/>
      <c r="S6" s="16"/>
      <c r="T6" s="16"/>
      <c r="U6" s="16"/>
      <c r="V6" s="16"/>
    </row>
    <row r="7" spans="2:39" ht="26.25" customHeight="1" thickTop="1" x14ac:dyDescent="0.2">
      <c r="O7" s="21"/>
    </row>
    <row r="8" spans="2:39" ht="18.75" customHeight="1" x14ac:dyDescent="0.2">
      <c r="O8" s="22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</row>
    <row r="9" spans="2:39" ht="48" customHeight="1" thickBot="1" x14ac:dyDescent="0.25"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</row>
    <row r="10" spans="2:39" ht="59.25" customHeight="1" thickBot="1" x14ac:dyDescent="0.3">
      <c r="B10" s="24" t="s">
        <v>36</v>
      </c>
      <c r="C10" s="25" t="s">
        <v>34</v>
      </c>
      <c r="D10" s="25" t="s">
        <v>37</v>
      </c>
      <c r="E10" s="25" t="s">
        <v>38</v>
      </c>
      <c r="F10" s="25" t="s">
        <v>35</v>
      </c>
      <c r="G10" s="25" t="s">
        <v>31</v>
      </c>
      <c r="H10" s="25" t="s">
        <v>32</v>
      </c>
      <c r="I10" s="25" t="s">
        <v>33</v>
      </c>
      <c r="J10" s="26" t="s">
        <v>56</v>
      </c>
      <c r="K10" s="25" t="s">
        <v>0</v>
      </c>
      <c r="L10" s="26" t="s">
        <v>1</v>
      </c>
      <c r="M10" s="26" t="s">
        <v>2</v>
      </c>
      <c r="N10" s="27" t="s">
        <v>11</v>
      </c>
      <c r="O10" s="28" t="s">
        <v>10</v>
      </c>
      <c r="P10" s="29" t="s">
        <v>3</v>
      </c>
      <c r="Q10" s="30"/>
      <c r="R10" s="112" t="s">
        <v>39</v>
      </c>
      <c r="S10" s="113"/>
      <c r="T10" s="31"/>
      <c r="U10" s="31"/>
      <c r="V10" s="32">
        <v>1183525</v>
      </c>
      <c r="W10" s="31"/>
      <c r="X10" s="3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</row>
    <row r="11" spans="2:39" ht="30" customHeight="1" x14ac:dyDescent="0.25">
      <c r="B11" s="1"/>
      <c r="C11" s="2"/>
      <c r="D11" s="3"/>
      <c r="E11" s="34">
        <v>35</v>
      </c>
      <c r="F11" s="35" t="s">
        <v>14</v>
      </c>
      <c r="G11" s="36" t="s">
        <v>15</v>
      </c>
      <c r="H11" s="36" t="s">
        <v>16</v>
      </c>
      <c r="I11" s="36" t="s">
        <v>51</v>
      </c>
      <c r="J11" s="37" t="s">
        <v>17</v>
      </c>
      <c r="K11" s="4"/>
      <c r="L11" s="5"/>
      <c r="M11" s="5"/>
      <c r="N11" s="38" t="b">
        <f>OR(Tabel2[[#This Row],[levensduur]]="",Tabel2[[#This Row],[L 
lichtterugval]]="",Tabel2[[#This Row],[B
uitval]]="")</f>
        <v>1</v>
      </c>
      <c r="O11" s="76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eis",((K11*(L11*(1-M11)))-$W$16)*$X$18))))</f>
        <v>ongeldig</v>
      </c>
      <c r="P11" s="30" t="e">
        <f>(Tabel2[[#This Row],[Aantallen]]*Tabel2[[#This Row],[Waarde Lichtterugval en uitval]])</f>
        <v>#VALUE!</v>
      </c>
      <c r="Q11" s="30"/>
      <c r="R11" s="39" t="s">
        <v>43</v>
      </c>
      <c r="S11" s="40" t="s">
        <v>44</v>
      </c>
      <c r="T11" s="41">
        <v>0.4</v>
      </c>
      <c r="U11" s="42">
        <f>V10*T11</f>
        <v>473410</v>
      </c>
      <c r="V11" s="40"/>
      <c r="W11" s="40"/>
      <c r="X11" s="43"/>
    </row>
    <row r="12" spans="2:39" ht="30" customHeight="1" x14ac:dyDescent="0.25">
      <c r="B12" s="6"/>
      <c r="C12" s="7"/>
      <c r="D12" s="8"/>
      <c r="E12" s="82">
        <v>5</v>
      </c>
      <c r="F12" s="83" t="s">
        <v>14</v>
      </c>
      <c r="G12" s="84" t="s">
        <v>15</v>
      </c>
      <c r="H12" s="84" t="s">
        <v>16</v>
      </c>
      <c r="I12" s="84" t="s">
        <v>18</v>
      </c>
      <c r="J12" s="85" t="s">
        <v>17</v>
      </c>
      <c r="K12" s="9"/>
      <c r="L12" s="10"/>
      <c r="M12" s="10"/>
      <c r="N12" s="47" t="b">
        <f>OR(Tabel2[[#This Row],[levensduur]]="",Tabel2[[#This Row],[L 
lichtterugval]]="",Tabel2[[#This Row],[B
uitval]]="")</f>
        <v>1</v>
      </c>
      <c r="O12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eis",((K12*(L12*(1-M12)))-$W$16)*$X$18))))</f>
        <v>ongeldig</v>
      </c>
      <c r="P12" s="30" t="e">
        <f>(Tabel2[[#This Row],[Aantallen]]*Tabel2[[#This Row],[Waarde Lichtterugval en uitval]])</f>
        <v>#VALUE!</v>
      </c>
      <c r="Q12" s="30"/>
      <c r="R12" s="48"/>
      <c r="S12" s="49" t="s">
        <v>45</v>
      </c>
      <c r="T12" s="50">
        <v>0.6</v>
      </c>
      <c r="U12" s="51">
        <f>V10*T12</f>
        <v>710115</v>
      </c>
      <c r="V12" s="49" t="s">
        <v>46</v>
      </c>
      <c r="W12" s="49" t="s">
        <v>47</v>
      </c>
      <c r="X12" s="52">
        <v>0.3</v>
      </c>
      <c r="AC12" s="53"/>
      <c r="AE12" s="53"/>
      <c r="AG12" s="53"/>
      <c r="AI12" s="53"/>
      <c r="AK12" s="53"/>
      <c r="AM12" s="53"/>
    </row>
    <row r="13" spans="2:39" ht="30" customHeight="1" thickBot="1" x14ac:dyDescent="0.3">
      <c r="B13" s="6"/>
      <c r="C13" s="7"/>
      <c r="D13" s="8"/>
      <c r="E13" s="82">
        <v>25</v>
      </c>
      <c r="F13" s="83" t="s">
        <v>14</v>
      </c>
      <c r="G13" s="84" t="s">
        <v>19</v>
      </c>
      <c r="H13" s="84" t="s">
        <v>20</v>
      </c>
      <c r="I13" s="84" t="s">
        <v>51</v>
      </c>
      <c r="J13" s="86" t="s">
        <v>21</v>
      </c>
      <c r="K13" s="9"/>
      <c r="L13" s="10"/>
      <c r="M13" s="10"/>
      <c r="N13" s="47" t="b">
        <f>OR(Tabel2[[#This Row],[levensduur]]="",Tabel2[[#This Row],[L 
lichtterugval]]="",Tabel2[[#This Row],[B
uitval]]="")</f>
        <v>1</v>
      </c>
      <c r="O13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eis",((K13*(L13*(1-M13)))-$W$16)*$X$18))))</f>
        <v>ongeldig</v>
      </c>
      <c r="P13" s="11" t="e">
        <f>(Tabel2[[#This Row],[Aantallen]]*Tabel2[[#This Row],[Waarde Lichtterugval en uitval]])</f>
        <v>#VALUE!</v>
      </c>
      <c r="R13" s="55"/>
      <c r="S13" s="56"/>
      <c r="T13" s="56"/>
      <c r="U13" s="56"/>
      <c r="V13" s="56"/>
      <c r="W13" s="56" t="s">
        <v>54</v>
      </c>
      <c r="X13" s="52">
        <v>0.3</v>
      </c>
      <c r="AC13" s="53"/>
      <c r="AE13" s="53"/>
      <c r="AG13" s="53"/>
      <c r="AI13" s="53"/>
      <c r="AK13" s="53"/>
      <c r="AM13" s="53"/>
    </row>
    <row r="14" spans="2:39" ht="30" customHeight="1" x14ac:dyDescent="0.25">
      <c r="B14" s="6"/>
      <c r="C14" s="7"/>
      <c r="D14" s="8"/>
      <c r="E14" s="82">
        <v>5</v>
      </c>
      <c r="F14" s="83" t="s">
        <v>14</v>
      </c>
      <c r="G14" s="84" t="s">
        <v>19</v>
      </c>
      <c r="H14" s="84" t="s">
        <v>20</v>
      </c>
      <c r="I14" s="84" t="s">
        <v>18</v>
      </c>
      <c r="J14" s="86" t="s">
        <v>21</v>
      </c>
      <c r="K14" s="9"/>
      <c r="L14" s="10"/>
      <c r="M14" s="10"/>
      <c r="N14" s="47" t="b">
        <f>OR(Tabel2[[#This Row],[levensduur]]="",Tabel2[[#This Row],[L 
lichtterugval]]="",Tabel2[[#This Row],[B
uitval]]="")</f>
        <v>1</v>
      </c>
      <c r="O14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eis",((K14*(L14*(1-M14)))-$W$16)*$X$18))))</f>
        <v>ongeldig</v>
      </c>
      <c r="P14" s="11" t="e">
        <f>(Tabel2[[#This Row],[Aantallen]]*Tabel2[[#This Row],[Waarde Lichtterugval en uitval]])</f>
        <v>#VALUE!</v>
      </c>
      <c r="R14" s="57" t="s">
        <v>42</v>
      </c>
      <c r="S14" s="58"/>
      <c r="T14" s="59" t="s">
        <v>0</v>
      </c>
      <c r="U14" s="59" t="s">
        <v>40</v>
      </c>
      <c r="V14" s="59" t="s">
        <v>41</v>
      </c>
      <c r="W14" s="59" t="s">
        <v>49</v>
      </c>
      <c r="X14" s="60" t="s">
        <v>50</v>
      </c>
      <c r="AC14" s="53"/>
      <c r="AE14" s="53"/>
      <c r="AG14" s="53"/>
      <c r="AI14" s="53"/>
      <c r="AK14" s="53"/>
      <c r="AM14" s="53"/>
    </row>
    <row r="15" spans="2:39" ht="30" customHeight="1" x14ac:dyDescent="0.25">
      <c r="B15" s="6"/>
      <c r="C15" s="7"/>
      <c r="D15" s="8"/>
      <c r="E15" s="82">
        <v>40</v>
      </c>
      <c r="F15" s="83" t="s">
        <v>14</v>
      </c>
      <c r="G15" s="84" t="s">
        <v>19</v>
      </c>
      <c r="H15" s="84" t="s">
        <v>20</v>
      </c>
      <c r="I15" s="84" t="s">
        <v>51</v>
      </c>
      <c r="J15" s="86" t="s">
        <v>52</v>
      </c>
      <c r="K15" s="9"/>
      <c r="L15" s="10"/>
      <c r="M15" s="10"/>
      <c r="N15" s="47" t="b">
        <f>OR(Tabel2[[#This Row],[levensduur]]="",Tabel2[[#This Row],[L 
lichtterugval]]="",Tabel2[[#This Row],[B
uitval]]="")</f>
        <v>1</v>
      </c>
      <c r="O15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eis",((K15*(L15*(1-M15)))-$W$16)*$X$18))))</f>
        <v>ongeldig</v>
      </c>
      <c r="P15" s="11" t="e">
        <f>(Tabel2[[#This Row],[Aantallen]]*Tabel2[[#This Row],[Waarde Lichtterugval en uitval]])</f>
        <v>#VALUE!</v>
      </c>
      <c r="R15" s="61" t="s">
        <v>4</v>
      </c>
      <c r="S15" s="62"/>
      <c r="T15" s="63">
        <v>150000</v>
      </c>
      <c r="U15" s="64">
        <v>0.9</v>
      </c>
      <c r="V15" s="64">
        <v>0.05</v>
      </c>
      <c r="W15" s="44">
        <f>T15*U15*(1-V15)</f>
        <v>128250</v>
      </c>
      <c r="X15" s="65"/>
      <c r="Y15" s="53"/>
      <c r="AA15" s="53"/>
      <c r="AC15" s="53"/>
      <c r="AE15" s="53"/>
      <c r="AG15" s="53"/>
      <c r="AI15" s="53"/>
      <c r="AK15" s="53"/>
      <c r="AM15" s="53"/>
    </row>
    <row r="16" spans="2:39" ht="30" customHeight="1" x14ac:dyDescent="0.25">
      <c r="B16" s="6"/>
      <c r="C16" s="7"/>
      <c r="D16" s="8"/>
      <c r="E16" s="82">
        <v>5</v>
      </c>
      <c r="F16" s="83" t="s">
        <v>14</v>
      </c>
      <c r="G16" s="84" t="s">
        <v>19</v>
      </c>
      <c r="H16" s="84" t="s">
        <v>20</v>
      </c>
      <c r="I16" s="84" t="s">
        <v>18</v>
      </c>
      <c r="J16" s="86" t="s">
        <v>52</v>
      </c>
      <c r="K16" s="9"/>
      <c r="L16" s="10"/>
      <c r="M16" s="10"/>
      <c r="N16" s="47" t="b">
        <f>OR(Tabel2[[#This Row],[levensduur]]="",Tabel2[[#This Row],[L 
lichtterugval]]="",Tabel2[[#This Row],[B
uitval]]="")</f>
        <v>1</v>
      </c>
      <c r="O16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eis",((K16*(L16*(1-M16)))-$W$16)*$X$18))))</f>
        <v>ongeldig</v>
      </c>
      <c r="P16" s="11" t="e">
        <f>(Tabel2[[#This Row],[Aantallen]]*Tabel2[[#This Row],[Waarde Lichtterugval en uitval]])</f>
        <v>#VALUE!</v>
      </c>
      <c r="R16" s="61" t="s">
        <v>5</v>
      </c>
      <c r="S16" s="62"/>
      <c r="T16" s="63">
        <v>80000</v>
      </c>
      <c r="U16" s="64">
        <v>0.7</v>
      </c>
      <c r="V16" s="64">
        <v>0.1</v>
      </c>
      <c r="W16" s="44">
        <f>T16*U16*(1-V16)</f>
        <v>50400</v>
      </c>
      <c r="X16" s="65">
        <f>W15-W16</f>
        <v>77850</v>
      </c>
      <c r="Y16" s="53"/>
      <c r="AA16" s="53"/>
      <c r="AC16" s="53"/>
      <c r="AE16" s="53"/>
      <c r="AG16" s="53"/>
      <c r="AI16" s="53"/>
      <c r="AK16" s="53"/>
      <c r="AM16" s="53"/>
    </row>
    <row r="17" spans="2:39" ht="30" customHeight="1" thickBot="1" x14ac:dyDescent="0.3">
      <c r="B17" s="6"/>
      <c r="C17" s="7"/>
      <c r="D17" s="8"/>
      <c r="E17" s="82">
        <v>12</v>
      </c>
      <c r="F17" s="83" t="s">
        <v>14</v>
      </c>
      <c r="G17" s="84" t="s">
        <v>22</v>
      </c>
      <c r="H17" s="84" t="s">
        <v>23</v>
      </c>
      <c r="I17" s="84" t="s">
        <v>51</v>
      </c>
      <c r="J17" s="86" t="s">
        <v>52</v>
      </c>
      <c r="K17" s="9"/>
      <c r="L17" s="10"/>
      <c r="M17" s="10"/>
      <c r="N17" s="47" t="b">
        <f>OR(Tabel2[[#This Row],[levensduur]]="",Tabel2[[#This Row],[L 
lichtterugval]]="",Tabel2[[#This Row],[B
uitval]]="")</f>
        <v>1</v>
      </c>
      <c r="O17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eis",((K17*(L17*(1-M17)))-$W$16)*$X$18))))</f>
        <v>ongeldig</v>
      </c>
      <c r="P17" s="11" t="e">
        <f>(Tabel2[[#This Row],[Aantallen]]*Tabel2[[#This Row],[Waarde Lichtterugval en uitval]])</f>
        <v>#VALUE!</v>
      </c>
      <c r="R17" s="55"/>
      <c r="S17" s="66" t="s">
        <v>48</v>
      </c>
      <c r="T17" s="67">
        <f>X13</f>
        <v>0.3</v>
      </c>
      <c r="U17" s="66" t="s">
        <v>6</v>
      </c>
      <c r="V17" s="68">
        <f>V10</f>
        <v>1183525</v>
      </c>
      <c r="W17" s="68">
        <f>V17*T17</f>
        <v>355057.5</v>
      </c>
      <c r="X17" s="69"/>
      <c r="Y17" s="53"/>
      <c r="AA17" s="53"/>
      <c r="AC17" s="53"/>
      <c r="AE17" s="53"/>
      <c r="AG17" s="53"/>
      <c r="AI17" s="53"/>
      <c r="AK17" s="53"/>
      <c r="AM17" s="53"/>
    </row>
    <row r="18" spans="2:39" ht="30" customHeight="1" thickBot="1" x14ac:dyDescent="0.3">
      <c r="B18" s="6"/>
      <c r="C18" s="7"/>
      <c r="D18" s="8"/>
      <c r="E18" s="82">
        <v>3</v>
      </c>
      <c r="F18" s="83" t="s">
        <v>14</v>
      </c>
      <c r="G18" s="84" t="s">
        <v>22</v>
      </c>
      <c r="H18" s="84" t="s">
        <v>23</v>
      </c>
      <c r="I18" s="84" t="s">
        <v>18</v>
      </c>
      <c r="J18" s="86" t="s">
        <v>52</v>
      </c>
      <c r="K18" s="9"/>
      <c r="L18" s="10"/>
      <c r="M18" s="10"/>
      <c r="N18" s="47" t="b">
        <f>OR(Tabel2[[#This Row],[levensduur]]="",Tabel2[[#This Row],[L 
lichtterugval]]="",Tabel2[[#This Row],[B
uitval]]="")</f>
        <v>1</v>
      </c>
      <c r="O18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eis",((K18*(L18*(1-M18)))-$W$16)*$X$18))))</f>
        <v>ongeldig</v>
      </c>
      <c r="P18" s="11" t="e">
        <f>(Tabel2[[#This Row],[Aantallen]]*Tabel2[[#This Row],[Waarde Lichtterugval en uitval]])</f>
        <v>#VALUE!</v>
      </c>
      <c r="R18" s="70"/>
      <c r="S18" s="66" t="s">
        <v>55</v>
      </c>
      <c r="T18" s="67">
        <v>0.3</v>
      </c>
      <c r="U18" s="66" t="s">
        <v>6</v>
      </c>
      <c r="V18" s="68">
        <f>V10</f>
        <v>1183525</v>
      </c>
      <c r="W18" s="68">
        <f>V18*T18</f>
        <v>355057.5</v>
      </c>
      <c r="X18" s="75">
        <f>W18/X16</f>
        <v>4.560789980732177</v>
      </c>
      <c r="Y18" s="53"/>
      <c r="AA18" s="53"/>
      <c r="AC18" s="53"/>
      <c r="AE18" s="53"/>
      <c r="AG18" s="53"/>
      <c r="AI18" s="53"/>
      <c r="AK18" s="53"/>
      <c r="AM18" s="53"/>
    </row>
    <row r="19" spans="2:39" ht="30" customHeight="1" thickBot="1" x14ac:dyDescent="0.3">
      <c r="B19" s="6"/>
      <c r="C19" s="7"/>
      <c r="D19" s="8"/>
      <c r="E19" s="82">
        <v>180</v>
      </c>
      <c r="F19" s="83" t="s">
        <v>24</v>
      </c>
      <c r="G19" s="84" t="s">
        <v>15</v>
      </c>
      <c r="H19" s="84" t="s">
        <v>25</v>
      </c>
      <c r="I19" s="84" t="s">
        <v>53</v>
      </c>
      <c r="J19" s="86" t="s">
        <v>52</v>
      </c>
      <c r="K19" s="9"/>
      <c r="L19" s="10"/>
      <c r="M19" s="10"/>
      <c r="N19" s="47" t="b">
        <f>OR(Tabel2[[#This Row],[levensduur]]="",Tabel2[[#This Row],[L 
lichtterugval]]="",Tabel2[[#This Row],[B
uitval]]="")</f>
        <v>1</v>
      </c>
      <c r="O19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eis",((K19*(L19*(1-M19)))-$W$16)*$X$18))))</f>
        <v>ongeldig</v>
      </c>
      <c r="P19" s="11" t="e">
        <f>(Tabel2[[#This Row],[Aantallen]]*Tabel2[[#This Row],[Waarde Lichtterugval en uitval]])</f>
        <v>#VALUE!</v>
      </c>
      <c r="R19" s="55"/>
      <c r="S19" s="71"/>
      <c r="T19" s="56"/>
      <c r="U19" s="56"/>
      <c r="V19" s="72"/>
      <c r="W19" s="73"/>
      <c r="X19" s="74"/>
      <c r="Y19" s="53"/>
      <c r="AA19" s="53"/>
    </row>
    <row r="20" spans="2:39" ht="30" customHeight="1" x14ac:dyDescent="0.25">
      <c r="B20" s="6"/>
      <c r="C20" s="7"/>
      <c r="D20" s="8"/>
      <c r="E20" s="82">
        <v>20</v>
      </c>
      <c r="F20" s="83" t="s">
        <v>24</v>
      </c>
      <c r="G20" s="84" t="s">
        <v>15</v>
      </c>
      <c r="H20" s="84" t="s">
        <v>25</v>
      </c>
      <c r="I20" s="84" t="s">
        <v>18</v>
      </c>
      <c r="J20" s="86" t="s">
        <v>52</v>
      </c>
      <c r="K20" s="9"/>
      <c r="L20" s="10"/>
      <c r="M20" s="10"/>
      <c r="N20" s="47" t="b">
        <f>OR(Tabel2[[#This Row],[levensduur]]="",Tabel2[[#This Row],[L 
lichtterugval]]="",Tabel2[[#This Row],[B
uitval]]="")</f>
        <v>1</v>
      </c>
      <c r="O20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eis",((K20*(L20*(1-M20)))-$W$16)*$X$18))))</f>
        <v>ongeldig</v>
      </c>
      <c r="P20" s="11" t="e">
        <f>(Tabel2[[#This Row],[Aantallen]]*Tabel2[[#This Row],[Waarde Lichtterugval en uitval]])</f>
        <v>#VALUE!</v>
      </c>
    </row>
    <row r="21" spans="2:39" ht="30" customHeight="1" x14ac:dyDescent="0.25">
      <c r="B21" s="6"/>
      <c r="C21" s="7"/>
      <c r="D21" s="8"/>
      <c r="E21" s="82">
        <v>360</v>
      </c>
      <c r="F21" s="83" t="s">
        <v>24</v>
      </c>
      <c r="G21" s="84" t="s">
        <v>15</v>
      </c>
      <c r="H21" s="84" t="s">
        <v>25</v>
      </c>
      <c r="I21" s="84" t="s">
        <v>53</v>
      </c>
      <c r="J21" s="86" t="s">
        <v>27</v>
      </c>
      <c r="K21" s="9"/>
      <c r="L21" s="10"/>
      <c r="M21" s="10"/>
      <c r="N21" s="47" t="b">
        <f>OR(Tabel2[[#This Row],[levensduur]]="",Tabel2[[#This Row],[L 
lichtterugval]]="",Tabel2[[#This Row],[B
uitval]]="")</f>
        <v>1</v>
      </c>
      <c r="O21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eis",((K21*(L21*(1-M21)))-$W$16)*$X$18))))</f>
        <v>ongeldig</v>
      </c>
      <c r="P21" s="11" t="e">
        <f>(Tabel2[[#This Row],[Aantallen]]*Tabel2[[#This Row],[Waarde Lichtterugval en uitval]])</f>
        <v>#VALUE!</v>
      </c>
    </row>
    <row r="22" spans="2:39" ht="30" customHeight="1" x14ac:dyDescent="0.25">
      <c r="B22" s="6"/>
      <c r="C22" s="7"/>
      <c r="D22" s="8"/>
      <c r="E22" s="82">
        <v>40</v>
      </c>
      <c r="F22" s="83" t="s">
        <v>24</v>
      </c>
      <c r="G22" s="84" t="s">
        <v>15</v>
      </c>
      <c r="H22" s="84" t="s">
        <v>25</v>
      </c>
      <c r="I22" s="84" t="s">
        <v>18</v>
      </c>
      <c r="J22" s="86" t="s">
        <v>27</v>
      </c>
      <c r="K22" s="9"/>
      <c r="L22" s="10"/>
      <c r="M22" s="10"/>
      <c r="N22" s="47" t="b">
        <f>OR(Tabel2[[#This Row],[levensduur]]="",Tabel2[[#This Row],[L 
lichtterugval]]="",Tabel2[[#This Row],[B
uitval]]="")</f>
        <v>1</v>
      </c>
      <c r="O22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eis",((K22*(L22*(1-M22)))-$W$16)*$X$18))))</f>
        <v>ongeldig</v>
      </c>
      <c r="P22" s="11" t="e">
        <f>(Tabel2[[#This Row],[Aantallen]]*Tabel2[[#This Row],[Waarde Lichtterugval en uitval]])</f>
        <v>#VALUE!</v>
      </c>
    </row>
    <row r="23" spans="2:39" ht="30" customHeight="1" x14ac:dyDescent="0.25">
      <c r="B23" s="6"/>
      <c r="C23" s="7"/>
      <c r="D23" s="8"/>
      <c r="E23" s="82">
        <v>360</v>
      </c>
      <c r="F23" s="83" t="s">
        <v>24</v>
      </c>
      <c r="G23" s="84" t="s">
        <v>19</v>
      </c>
      <c r="H23" s="84" t="s">
        <v>28</v>
      </c>
      <c r="I23" s="84" t="s">
        <v>53</v>
      </c>
      <c r="J23" s="86" t="s">
        <v>29</v>
      </c>
      <c r="K23" s="9"/>
      <c r="L23" s="10"/>
      <c r="M23" s="10"/>
      <c r="N23" s="47" t="b">
        <f>OR(Tabel2[[#This Row],[levensduur]]="",Tabel2[[#This Row],[L 
lichtterugval]]="",Tabel2[[#This Row],[B
uitval]]="")</f>
        <v>1</v>
      </c>
      <c r="O23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eis",((K23*(L23*(1-M23)))-$W$16)*$X$18))))</f>
        <v>ongeldig</v>
      </c>
      <c r="P23" s="11" t="e">
        <f>(Tabel2[[#This Row],[Aantallen]]*Tabel2[[#This Row],[Waarde Lichtterugval en uitval]])</f>
        <v>#VALUE!</v>
      </c>
    </row>
    <row r="24" spans="2:39" ht="30" customHeight="1" x14ac:dyDescent="0.25">
      <c r="B24" s="6"/>
      <c r="C24" s="7"/>
      <c r="D24" s="8"/>
      <c r="E24" s="82">
        <v>40</v>
      </c>
      <c r="F24" s="83" t="s">
        <v>24</v>
      </c>
      <c r="G24" s="84" t="s">
        <v>19</v>
      </c>
      <c r="H24" s="84" t="s">
        <v>28</v>
      </c>
      <c r="I24" s="84" t="s">
        <v>18</v>
      </c>
      <c r="J24" s="86" t="s">
        <v>29</v>
      </c>
      <c r="K24" s="9"/>
      <c r="L24" s="10"/>
      <c r="M24" s="10"/>
      <c r="N24" s="47" t="b">
        <f>OR(Tabel2[[#This Row],[levensduur]]="",Tabel2[[#This Row],[L 
lichtterugval]]="",Tabel2[[#This Row],[B
uitval]]="")</f>
        <v>1</v>
      </c>
      <c r="O24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eis",((K24*(L24*(1-M24)))-$W$16)*$X$18))))</f>
        <v>ongeldig</v>
      </c>
      <c r="P24" s="11" t="e">
        <f>(Tabel2[[#This Row],[Aantallen]]*Tabel2[[#This Row],[Waarde Lichtterugval en uitval]])</f>
        <v>#VALUE!</v>
      </c>
    </row>
    <row r="25" spans="2:39" ht="30" customHeight="1" x14ac:dyDescent="0.25">
      <c r="B25" s="6"/>
      <c r="C25" s="7"/>
      <c r="D25" s="8"/>
      <c r="E25" s="82">
        <v>225</v>
      </c>
      <c r="F25" s="83" t="s">
        <v>24</v>
      </c>
      <c r="G25" s="84" t="s">
        <v>19</v>
      </c>
      <c r="H25" s="84" t="s">
        <v>28</v>
      </c>
      <c r="I25" s="84" t="s">
        <v>53</v>
      </c>
      <c r="J25" s="86" t="s">
        <v>30</v>
      </c>
      <c r="K25" s="9"/>
      <c r="L25" s="10"/>
      <c r="M25" s="10"/>
      <c r="N25" s="47" t="b">
        <f>OR(Tabel2[[#This Row],[levensduur]]="",Tabel2[[#This Row],[L 
lichtterugval]]="",Tabel2[[#This Row],[B
uitval]]="")</f>
        <v>1</v>
      </c>
      <c r="O25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eis",((K25*(L25*(1-M25)))-$W$16)*$X$18))))</f>
        <v>ongeldig</v>
      </c>
      <c r="P25" s="11" t="e">
        <f>(Tabel2[[#This Row],[Aantallen]]*Tabel2[[#This Row],[Waarde Lichtterugval en uitval]])</f>
        <v>#VALUE!</v>
      </c>
    </row>
    <row r="26" spans="2:39" ht="30" customHeight="1" x14ac:dyDescent="0.25">
      <c r="B26" s="6"/>
      <c r="C26" s="7"/>
      <c r="D26" s="8"/>
      <c r="E26" s="82">
        <v>25</v>
      </c>
      <c r="F26" s="83" t="s">
        <v>24</v>
      </c>
      <c r="G26" s="84" t="s">
        <v>19</v>
      </c>
      <c r="H26" s="84" t="s">
        <v>28</v>
      </c>
      <c r="I26" s="84" t="s">
        <v>18</v>
      </c>
      <c r="J26" s="86" t="s">
        <v>30</v>
      </c>
      <c r="K26" s="9"/>
      <c r="L26" s="10"/>
      <c r="M26" s="10"/>
      <c r="N26" s="47" t="b">
        <f>OR(Tabel2[[#This Row],[levensduur]]="",Tabel2[[#This Row],[L 
lichtterugval]]="",Tabel2[[#This Row],[B
uitval]]="")</f>
        <v>1</v>
      </c>
      <c r="O26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eis",((K26*(L26*(1-M26)))-$W$16)*$X$18))))</f>
        <v>ongeldig</v>
      </c>
      <c r="P26" s="11" t="e">
        <f>(Tabel2[[#This Row],[Aantallen]]*Tabel2[[#This Row],[Waarde Lichtterugval en uitval]])</f>
        <v>#VALUE!</v>
      </c>
    </row>
    <row r="27" spans="2:39" ht="30" customHeight="1" x14ac:dyDescent="0.25">
      <c r="B27" s="6"/>
      <c r="C27" s="7"/>
      <c r="D27" s="8"/>
      <c r="E27" s="82">
        <v>27</v>
      </c>
      <c r="F27" s="83" t="s">
        <v>24</v>
      </c>
      <c r="G27" s="84" t="s">
        <v>22</v>
      </c>
      <c r="H27" s="84" t="s">
        <v>23</v>
      </c>
      <c r="I27" s="84" t="s">
        <v>53</v>
      </c>
      <c r="J27" s="86" t="s">
        <v>26</v>
      </c>
      <c r="K27" s="9"/>
      <c r="L27" s="10"/>
      <c r="M27" s="10"/>
      <c r="N27" s="47" t="b">
        <f>OR(Tabel2[[#This Row],[levensduur]]="",Tabel2[[#This Row],[L 
lichtterugval]]="",Tabel2[[#This Row],[B
uitval]]="")</f>
        <v>1</v>
      </c>
      <c r="O27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eis",((K27*(L27*(1-M27)))-$W$16)*$X$18))))</f>
        <v>ongeldig</v>
      </c>
      <c r="P27" s="11" t="e">
        <f>(Tabel2[[#This Row],[Aantallen]]*Tabel2[[#This Row],[Waarde Lichtterugval en uitval]])</f>
        <v>#VALUE!</v>
      </c>
    </row>
    <row r="28" spans="2:39" ht="30" customHeight="1" x14ac:dyDescent="0.25">
      <c r="B28" s="6"/>
      <c r="C28" s="7"/>
      <c r="D28" s="8"/>
      <c r="E28" s="82">
        <v>3</v>
      </c>
      <c r="F28" s="83" t="s">
        <v>24</v>
      </c>
      <c r="G28" s="84" t="s">
        <v>22</v>
      </c>
      <c r="H28" s="84" t="s">
        <v>23</v>
      </c>
      <c r="I28" s="84" t="s">
        <v>18</v>
      </c>
      <c r="J28" s="86" t="s">
        <v>26</v>
      </c>
      <c r="K28" s="9"/>
      <c r="L28" s="10"/>
      <c r="M28" s="10"/>
      <c r="N28" s="47" t="b">
        <f>OR(Tabel2[[#This Row],[levensduur]]="",Tabel2[[#This Row],[L 
lichtterugval]]="",Tabel2[[#This Row],[B
uitval]]="")</f>
        <v>1</v>
      </c>
      <c r="O28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eis",((K28*(L28*(1-M28)))-$W$16)*$X$18))))</f>
        <v>ongeldig</v>
      </c>
      <c r="P28" s="11" t="e">
        <f>(Tabel2[[#This Row],[Aantallen]]*Tabel2[[#This Row],[Waarde Lichtterugval en uitval]])</f>
        <v>#VALUE!</v>
      </c>
    </row>
    <row r="29" spans="2:39" ht="30" customHeight="1" x14ac:dyDescent="0.25">
      <c r="B29" s="6"/>
      <c r="C29" s="7"/>
      <c r="D29" s="8"/>
      <c r="E29" s="82">
        <v>27</v>
      </c>
      <c r="F29" s="83" t="s">
        <v>24</v>
      </c>
      <c r="G29" s="84" t="s">
        <v>22</v>
      </c>
      <c r="H29" s="84" t="s">
        <v>23</v>
      </c>
      <c r="I29" s="84" t="s">
        <v>53</v>
      </c>
      <c r="J29" s="86" t="s">
        <v>27</v>
      </c>
      <c r="K29" s="9"/>
      <c r="L29" s="10"/>
      <c r="M29" s="10"/>
      <c r="N29" s="47" t="b">
        <f>OR(Tabel2[[#This Row],[levensduur]]="",Tabel2[[#This Row],[L 
lichtterugval]]="",Tabel2[[#This Row],[B
uitval]]="")</f>
        <v>1</v>
      </c>
      <c r="O29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eis",((K29*(L29*(1-M29)))-$W$16)*$X$18))))</f>
        <v>ongeldig</v>
      </c>
      <c r="P29" s="11" t="e">
        <f>(Tabel2[[#This Row],[Aantallen]]*Tabel2[[#This Row],[Waarde Lichtterugval en uitval]])</f>
        <v>#VALUE!</v>
      </c>
    </row>
    <row r="30" spans="2:39" ht="30" customHeight="1" x14ac:dyDescent="0.25">
      <c r="B30" s="6"/>
      <c r="C30" s="7"/>
      <c r="D30" s="8"/>
      <c r="E30" s="82">
        <v>3</v>
      </c>
      <c r="F30" s="83" t="s">
        <v>24</v>
      </c>
      <c r="G30" s="84" t="s">
        <v>22</v>
      </c>
      <c r="H30" s="84" t="s">
        <v>23</v>
      </c>
      <c r="I30" s="84" t="s">
        <v>18</v>
      </c>
      <c r="J30" s="86" t="s">
        <v>27</v>
      </c>
      <c r="K30" s="9"/>
      <c r="L30" s="10"/>
      <c r="M30" s="10"/>
      <c r="N30" s="47" t="b">
        <f>OR(Tabel2[[#This Row],[levensduur]]="",Tabel2[[#This Row],[L 
lichtterugval]]="",Tabel2[[#This Row],[B
uitval]]="")</f>
        <v>1</v>
      </c>
      <c r="O30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eis",((K30*(L30*(1-M30)))-$W$16)*$X$18))))</f>
        <v>ongeldig</v>
      </c>
      <c r="P30" s="11" t="e">
        <f>(Tabel2[[#This Row],[Aantallen]]*Tabel2[[#This Row],[Waarde Lichtterugval en uitval]])</f>
        <v>#VALUE!</v>
      </c>
    </row>
    <row r="31" spans="2:39" ht="30" customHeight="1" x14ac:dyDescent="0.25">
      <c r="B31" s="6"/>
      <c r="C31" s="7"/>
      <c r="D31" s="8"/>
      <c r="E31" s="82">
        <v>27</v>
      </c>
      <c r="F31" s="83" t="s">
        <v>24</v>
      </c>
      <c r="G31" s="84" t="s">
        <v>22</v>
      </c>
      <c r="H31" s="84" t="s">
        <v>23</v>
      </c>
      <c r="I31" s="84" t="s">
        <v>53</v>
      </c>
      <c r="J31" s="86" t="s">
        <v>29</v>
      </c>
      <c r="K31" s="9"/>
      <c r="L31" s="10"/>
      <c r="M31" s="10"/>
      <c r="N31" s="47" t="b">
        <f>OR(Tabel2[[#This Row],[levensduur]]="",Tabel2[[#This Row],[L 
lichtterugval]]="",Tabel2[[#This Row],[B
uitval]]="")</f>
        <v>1</v>
      </c>
      <c r="O31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eis",((K31*(L31*(1-M31)))-$W$16)*$X$18))))</f>
        <v>ongeldig</v>
      </c>
      <c r="P31" s="11" t="e">
        <f>(Tabel2[[#This Row],[Aantallen]]*Tabel2[[#This Row],[Waarde Lichtterugval en uitval]])</f>
        <v>#VALUE!</v>
      </c>
    </row>
    <row r="32" spans="2:39" ht="30" customHeight="1" x14ac:dyDescent="0.25">
      <c r="B32" s="6"/>
      <c r="C32" s="7"/>
      <c r="D32" s="8"/>
      <c r="E32" s="82">
        <v>3</v>
      </c>
      <c r="F32" s="83" t="s">
        <v>24</v>
      </c>
      <c r="G32" s="84" t="s">
        <v>22</v>
      </c>
      <c r="H32" s="84" t="s">
        <v>23</v>
      </c>
      <c r="I32" s="84" t="s">
        <v>18</v>
      </c>
      <c r="J32" s="86" t="s">
        <v>29</v>
      </c>
      <c r="K32" s="9"/>
      <c r="L32" s="10"/>
      <c r="M32" s="10"/>
      <c r="N32" s="47" t="b">
        <f>OR(Tabel2[[#This Row],[levensduur]]="",Tabel2[[#This Row],[L 
lichtterugval]]="",Tabel2[[#This Row],[B
uitval]]="")</f>
        <v>1</v>
      </c>
      <c r="O32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eis",((K32*(L32*(1-M32)))-$W$16)*$X$18))))</f>
        <v>ongeldig</v>
      </c>
      <c r="P32" s="11" t="e">
        <f>(Tabel2[[#This Row],[Aantallen]]*Tabel2[[#This Row],[Waarde Lichtterugval en uitval]])</f>
        <v>#VALUE!</v>
      </c>
    </row>
    <row r="33" spans="2:16" ht="30" customHeight="1" x14ac:dyDescent="0.25">
      <c r="B33" s="6"/>
      <c r="C33" s="7"/>
      <c r="D33" s="8"/>
      <c r="E33" s="82">
        <v>27</v>
      </c>
      <c r="F33" s="83" t="s">
        <v>24</v>
      </c>
      <c r="G33" s="84" t="s">
        <v>22</v>
      </c>
      <c r="H33" s="84" t="s">
        <v>23</v>
      </c>
      <c r="I33" s="84" t="s">
        <v>53</v>
      </c>
      <c r="J33" s="86" t="s">
        <v>30</v>
      </c>
      <c r="K33" s="9"/>
      <c r="L33" s="10"/>
      <c r="M33" s="10"/>
      <c r="N33" s="47" t="b">
        <f>OR(Tabel2[[#This Row],[levensduur]]="",Tabel2[[#This Row],[L 
lichtterugval]]="",Tabel2[[#This Row],[B
uitval]]="")</f>
        <v>1</v>
      </c>
      <c r="O33" s="81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eis",((K33*(L33*(1-M33)))-$W$16)*$X$18))))</f>
        <v>ongeldig</v>
      </c>
      <c r="P33" s="11" t="e">
        <f>(Tabel2[[#This Row],[Aantallen]]*Tabel2[[#This Row],[Waarde Lichtterugval en uitval]])</f>
        <v>#VALUE!</v>
      </c>
    </row>
    <row r="34" spans="2:16" ht="30" customHeight="1" x14ac:dyDescent="0.25">
      <c r="B34" s="6"/>
      <c r="C34" s="7"/>
      <c r="D34" s="8"/>
      <c r="E34" s="34">
        <v>3</v>
      </c>
      <c r="F34" s="45" t="s">
        <v>24</v>
      </c>
      <c r="G34" s="46" t="s">
        <v>22</v>
      </c>
      <c r="H34" s="46" t="s">
        <v>23</v>
      </c>
      <c r="I34" s="46" t="s">
        <v>18</v>
      </c>
      <c r="J34" s="54" t="s">
        <v>30</v>
      </c>
      <c r="K34" s="77"/>
      <c r="L34" s="78"/>
      <c r="M34" s="78"/>
      <c r="N34" s="79" t="b">
        <f>OR(Tabel2[[#This Row],[levensduur]]="",Tabel2[[#This Row],[L 
lichtterugval]]="",Tabel2[[#This Row],[B
uitval]]="")</f>
        <v>1</v>
      </c>
      <c r="O34" s="80" t="str">
        <f>IF(Tabel2[[#This Row],[Kolom5]]=TRUE,"ongeldig",IF(Tabel2[[#This Row],[levensduur]]&lt;$T$16,"voldoet niet aan minimum eis",IF(Tabel2[[#This Row],[L 
lichtterugval]]&lt;$U$16,"voldoet niet aan minimum eis",IF(Tabel2[[#This Row],[B
uitval]]&gt;$V$16,"voldoet niet aan minimum eis",((K34*(L34*(1-M34)))-$W$16)*$X$18))))</f>
        <v>ongeldig</v>
      </c>
      <c r="P34" s="11" t="e">
        <f>(Tabel2[[#This Row],[Aantallen]]*Tabel2[[#This Row],[Waarde Lichtterugval en uitval]])</f>
        <v>#VALUE!</v>
      </c>
    </row>
  </sheetData>
  <sheetProtection password="B674" sheet="1" objects="1" scenarios="1"/>
  <mergeCells count="5">
    <mergeCell ref="O5:O6"/>
    <mergeCell ref="K2:N3"/>
    <mergeCell ref="R10:S10"/>
    <mergeCell ref="B2:E3"/>
    <mergeCell ref="N4:P4"/>
  </mergeCells>
  <conditionalFormatting sqref="N11:N34">
    <cfRule type="cellIs" dxfId="22" priority="79" operator="lessThan">
      <formula>0</formula>
    </cfRule>
  </conditionalFormatting>
  <conditionalFormatting sqref="N11:N34">
    <cfRule type="cellIs" dxfId="21" priority="78" operator="lessThan">
      <formula>0</formula>
    </cfRule>
  </conditionalFormatting>
  <conditionalFormatting sqref="O11:O34">
    <cfRule type="containsText" dxfId="20" priority="60" operator="containsText" text="ongeldig">
      <formula>NOT(ISERROR(SEARCH("ongeldig",O11)))</formula>
    </cfRule>
    <cfRule type="containsText" dxfId="19" priority="77" operator="containsText" text="voldoet niet aan minimum eis">
      <formula>NOT(ISERROR(SEARCH("voldoet niet aan minimum eis",O11)))</formula>
    </cfRule>
  </conditionalFormatting>
  <pageMargins left="0.7" right="0.7" top="0.75" bottom="0.75" header="0.3" footer="0.3"/>
  <pageSetup paperSize="8" scale="74" fitToHeight="0" orientation="landscape" horizontalDpi="1200" verticalDpi="1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Invulform Gunningciterium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Duindam, Maarten</dc:creator>
  <cp:lastModifiedBy>Heukelom, Agnes van</cp:lastModifiedBy>
  <cp:lastPrinted>2020-08-04T06:47:45Z</cp:lastPrinted>
  <dcterms:created xsi:type="dcterms:W3CDTF">2020-03-26T11:24:34Z</dcterms:created>
  <dcterms:modified xsi:type="dcterms:W3CDTF">2020-08-04T06:48:09Z</dcterms:modified>
</cp:coreProperties>
</file>